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623" lockStructure="1"/>
  <bookViews>
    <workbookView showSheetTabs="0" xWindow="240" yWindow="1170" windowWidth="20115" windowHeight="6600" activeTab="3"/>
  </bookViews>
  <sheets>
    <sheet name="Aparelhos" sheetId="1" r:id="rId1"/>
    <sheet name="Tablet" sheetId="2" r:id="rId2"/>
    <sheet name="Modem-Roteador" sheetId="3" r:id="rId3"/>
    <sheet name="Menu" sheetId="4" r:id="rId4"/>
    <sheet name="Corp" sheetId="6" r:id="rId5"/>
  </sheets>
  <definedNames>
    <definedName name="_xlnm._FilterDatabase" localSheetId="0" hidden="1">Aparelhos!$B$7:$J$59</definedName>
    <definedName name="_xlnm._FilterDatabase" localSheetId="2" hidden="1">'Modem-Roteador'!$B$7:$E$7</definedName>
    <definedName name="_xlnm._FilterDatabase" localSheetId="1" hidden="1">Tablet!$B$7:$G$7</definedName>
  </definedNames>
  <calcPr calcId="145621"/>
</workbook>
</file>

<file path=xl/calcChain.xml><?xml version="1.0" encoding="utf-8"?>
<calcChain xmlns="http://schemas.openxmlformats.org/spreadsheetml/2006/main">
  <c r="J57" i="1" l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58" i="1"/>
  <c r="J8" i="1" l="1"/>
  <c r="E8" i="3" l="1"/>
  <c r="E9" i="3"/>
  <c r="E10" i="3" l="1"/>
  <c r="E11" i="3"/>
  <c r="E12" i="3"/>
  <c r="E13" i="3"/>
  <c r="G9" i="2"/>
  <c r="G10" i="2"/>
  <c r="G11" i="2"/>
  <c r="G12" i="2"/>
  <c r="G13" i="2"/>
  <c r="G8" i="2"/>
</calcChain>
</file>

<file path=xl/sharedStrings.xml><?xml version="1.0" encoding="utf-8"?>
<sst xmlns="http://schemas.openxmlformats.org/spreadsheetml/2006/main" count="287" uniqueCount="171">
  <si>
    <t>Código</t>
  </si>
  <si>
    <t>Fabricante</t>
  </si>
  <si>
    <t>Descrição Modelo</t>
  </si>
  <si>
    <t>Preço (Á Vista)</t>
  </si>
  <si>
    <t>Preço (24x)</t>
  </si>
  <si>
    <t>ALCATEL</t>
  </si>
  <si>
    <t>APPLE</t>
  </si>
  <si>
    <t>LG</t>
  </si>
  <si>
    <t>AP 4G LG G5-H840 TITANIO SS</t>
  </si>
  <si>
    <t>ZTE</t>
  </si>
  <si>
    <t>SAMSUNG</t>
  </si>
  <si>
    <t>Modelo</t>
  </si>
  <si>
    <t>MODEM 3G ZTE</t>
  </si>
  <si>
    <t>MODEM 4G DLINK</t>
  </si>
  <si>
    <t>Estoque Disponível</t>
  </si>
  <si>
    <t>TABLET 3G ALCATEL EVO7</t>
  </si>
  <si>
    <t>ROTEADOR 4G ZTE MF253M BCO</t>
  </si>
  <si>
    <t xml:space="preserve">AP TAB 3G SAMSUNG T116BU GAL E7 PTO SS </t>
  </si>
  <si>
    <t xml:space="preserve">AP 3G TAB APPLE IPAD4 PTO 16GB </t>
  </si>
  <si>
    <t xml:space="preserve">AP 3G TAB APPLE IPAD4 PTO 32GB </t>
  </si>
  <si>
    <t>AP 4G SONY XPERIA XA PTO SS IMP</t>
  </si>
  <si>
    <t>AP 3G ALCATEL 4034E PIXI4 4 METALL</t>
  </si>
  <si>
    <t>AP 4G SONY XPERIA X PTO SS IMP</t>
  </si>
  <si>
    <t>AP 4G SAMSUNG J510MN GAL J5 METAL</t>
  </si>
  <si>
    <t>AP TAB 4G SAMSUNG P585M GAL TAB A</t>
  </si>
  <si>
    <t>AP 4G LG NOVO K10 - LGM250DS TITAN</t>
  </si>
  <si>
    <t>MOTOROLA</t>
  </si>
  <si>
    <t>AP 4G ALCATEL OT-4055J U3 PTO DS</t>
  </si>
  <si>
    <t>AP 4G MOTOROLA MOTO G5 PL XT1683 O</t>
  </si>
  <si>
    <t>AP 4G MOTOROLA MOTO G5 PL XT1683 P</t>
  </si>
  <si>
    <t>Estoques</t>
  </si>
  <si>
    <t>Ordem OMS   Material</t>
  </si>
  <si>
    <t>MODEM 3G ZTE MF193A BCO IMP</t>
  </si>
  <si>
    <t>ROTEADOR 3G ZTE MF25B BCO IMP</t>
  </si>
  <si>
    <t>AP TAB 4G SONY SGP551 XPERIA Z2 PR</t>
  </si>
  <si>
    <t>MODEM 3G ZTE MF710 BCO IMP</t>
  </si>
  <si>
    <t>MODEM 3G D-LINK DWM-157 BCO IMP</t>
  </si>
  <si>
    <t>AP 4G APPLE IPHONE 5S CZA 16GB</t>
  </si>
  <si>
    <t>AP 4G SAMSUNG G920I GALAXY S6 32GB</t>
  </si>
  <si>
    <t>AP 4G APPLE IPHONE 6 CZA 64GB</t>
  </si>
  <si>
    <t>AP 4G SAMSUNG J500M GAL J5 DUOS PT</t>
  </si>
  <si>
    <t>AP 3G POSITIVO P30 PTO SS IMP</t>
  </si>
  <si>
    <t>AP 4G LTE SONY E6603-XPERIA Z5 PTO</t>
  </si>
  <si>
    <t>AP 4G SAMSUNG G930F GAL S7 PRETO S</t>
  </si>
  <si>
    <t>AP 4G LG X STYLE - K200 DSF DOURAD</t>
  </si>
  <si>
    <t>AP 3G ALCATEL 4017F PIXI4 3.5 PTO</t>
  </si>
  <si>
    <t>AP 4G SAMSUNG A510M GAL A5 DOU DS</t>
  </si>
  <si>
    <t>AP 4G MOTOROLA MOTO G4 PLUS XT1640</t>
  </si>
  <si>
    <t>AP 4G ALCATEL POP4 PREMIUM OT5051J</t>
  </si>
  <si>
    <t>AP 4G ALCATEL IDOL4 OT-6055B PTO_D</t>
  </si>
  <si>
    <t>AP 4G SONY XPERIA XZ AZUL SS IMP</t>
  </si>
  <si>
    <t>AP 4G APPLE IPHONE 7 128GB PTO MT</t>
  </si>
  <si>
    <t>AP 4G SAMSUNG G532M GAL J2 PRIME P</t>
  </si>
  <si>
    <t>AP 4G SAMSUNG G532M GAL J2 PRIME D</t>
  </si>
  <si>
    <t>AP 4G SAMSUNG G610M GAL J7 PRIME P</t>
  </si>
  <si>
    <t>AP 4G SAMSUNG G610M GAL J7 PRIME D</t>
  </si>
  <si>
    <t>AP 4G SAMSUNG A520F GAL A5 2017 DO</t>
  </si>
  <si>
    <t>AP 4G LG NOVO K4 - LGX230DS MARRON</t>
  </si>
  <si>
    <t>AP 4G LG NOVO K4 - LGX230DS TITANI</t>
  </si>
  <si>
    <t>ROTEADOR VECTURA LTE ZHONGMI VLT-I</t>
  </si>
  <si>
    <t>AP 4G SAMSUNG G950FD GALAXY S8 PTO</t>
  </si>
  <si>
    <t>AP 4G SAMSUNG G950FD GALAXY S8 PTA</t>
  </si>
  <si>
    <t>AP 4G SAMSUNG G950FD GALAXY S8 AMT</t>
  </si>
  <si>
    <t>AP 4G SAMSUNG G955FD GALAXY S8 PL</t>
  </si>
  <si>
    <t>AP 4G MOTOROLA MOTO Z2 PLAY S XT17</t>
  </si>
  <si>
    <t>SC BOPP SP 64KB ACB011 TELEMET.105</t>
  </si>
  <si>
    <t>SC BOPP 1NP SP 128KB ACC001 TELEME</t>
  </si>
  <si>
    <t>SC BOPP 1NP SP 128KB ACC002 BL POS</t>
  </si>
  <si>
    <t>SC BOPP 1NP SP 128KB AAC005</t>
  </si>
  <si>
    <t>SC BOPP 1NP SP 128KB AAC005 NANO</t>
  </si>
  <si>
    <t>SC BOPP 7NP BA 128KB AAC005 FLEX</t>
  </si>
  <si>
    <t>SC BOPP 9NP AM 128KB AAC005 FLEX</t>
  </si>
  <si>
    <t>SC BOPP 9NP MA 128KB AAC005 FLEX</t>
  </si>
  <si>
    <t>SCBOPP 1NP SP 128KB AAC005 TRIPLE</t>
  </si>
  <si>
    <t>SCBOPP 9NP PA 128KB AAC005 TRIPLE</t>
  </si>
  <si>
    <t>SCBOPP ODA 128KB AAC006 TRIPLE</t>
  </si>
  <si>
    <t>ANTENA DIRECIONAL YAGI AQUARIO CF-</t>
  </si>
  <si>
    <t>CABO MONTADO AF DATALINK DLC213PR</t>
  </si>
  <si>
    <t>CABO MONTADO AF DATALINK DLC58</t>
  </si>
  <si>
    <t>MASTRO C/ARTICULAÇAO PROQUALIT KTA</t>
  </si>
  <si>
    <t>ANTENA CELULAR 2100 17DBI AQUARIO</t>
  </si>
  <si>
    <t>PROTETOR SURTO ALCATEL CLAMPER C-P</t>
  </si>
  <si>
    <t>AP 4G SAMSUNG J105M GAL J1 MINI BC</t>
  </si>
  <si>
    <t>AP 4G APPLE IPHONE 6S CINZA 16GB I</t>
  </si>
  <si>
    <t>AP 4G APPLE IPHONE 6S DOUR 16GB IM</t>
  </si>
  <si>
    <t>AP 4G APPLE IPHONE 7 256GB PTO BR</t>
  </si>
  <si>
    <t>AP 4G APPLE IPHONE 7 32GB PRETO MT</t>
  </si>
  <si>
    <t>MODEM 4G WIFI ZTE MF79S BCO IMP</t>
  </si>
  <si>
    <t>ROTEADOR 4G ZTE MF253V BCO IMP</t>
  </si>
  <si>
    <t>AP 4G SAMSUNG G570M GAL J5 PRIME D</t>
  </si>
  <si>
    <t>AP 4G SAMSUNG G570M GAL J5 PRIME P</t>
  </si>
  <si>
    <t>AP 4G MOTOROLA MOTO C PLUS XT1726</t>
  </si>
  <si>
    <t>AP 4G APPLE IPHONE 7 128GB OURO RO</t>
  </si>
  <si>
    <t>AP 3G POSITIVO P30R PTO SS IMP</t>
  </si>
  <si>
    <t>AP 4G APPLE IPHONE 7 128GB PRETO M</t>
  </si>
  <si>
    <t>AP 4G APPLE IPHONE 7 PL 32GB OURO</t>
  </si>
  <si>
    <t>AP 4G MOTOROLA MOTO G5S XT1792 OURO</t>
  </si>
  <si>
    <t>AP 4G MOTOROLA MOTO G5S XT1792 PLATINUM</t>
  </si>
  <si>
    <t>AP 4G MOTO G5S PLUS HDTV XT1802 PLATINUM</t>
  </si>
  <si>
    <t>AP 4G MOTOROLA MOTO G5S XT1792 PLA</t>
  </si>
  <si>
    <t>SONY</t>
  </si>
  <si>
    <t>AP TAB 4G SONY SGP551 XPERIA Z2 PRETO IM</t>
  </si>
  <si>
    <t>MODEM 4G ZTE</t>
  </si>
  <si>
    <t>DLINK</t>
  </si>
  <si>
    <t>SIMCARD</t>
  </si>
  <si>
    <t>SIMCARD TRIPLE</t>
  </si>
  <si>
    <t>SIM CARD</t>
  </si>
  <si>
    <t>AP 4G SAMSUNG J105M GAL J1 MINI PT</t>
  </si>
  <si>
    <t>AP 4G MOTO G5S PLUS HDTV XT1802 PL</t>
  </si>
  <si>
    <t>AP 4G LG X STYLE - K200 DSF TITÂNI</t>
  </si>
  <si>
    <t>AP 4G MOTOROLA MOTO C PLUS XT1726 PTO</t>
  </si>
  <si>
    <t>AP 4G MOTO G5S PLUS HDTV XT1802 OURO R</t>
  </si>
  <si>
    <t>SAMSUNG G570M Galaxy J5 PRIME Dourado DS</t>
  </si>
  <si>
    <t>AP 4G SAMSUNG G610M GAL J7 PRIME DOU DS</t>
  </si>
  <si>
    <t>AP 4G SAMSUNG G610M GAL J7 PRIME PTO DS</t>
  </si>
  <si>
    <t>AP 4G SAMSUNG G955FD GALAXY S8 PL AMT DS</t>
  </si>
  <si>
    <t>AP 4G MOTOROLA MOTO G5S XT1792 OUR</t>
  </si>
  <si>
    <t>AP 4G ALCATEL 5045J PIXI4 5 BASIC</t>
  </si>
  <si>
    <t>AP 4G MOTO G5S PLUS HDTV XT1802 OU</t>
  </si>
  <si>
    <t>AP 4G MOTOROLA MOTO Z PLAY XT1635-</t>
  </si>
  <si>
    <t>AP 4G SAMSUNG J500M GAL J5 PTO SS</t>
  </si>
  <si>
    <t>AP 4G APPLE IPHONE 8 64GB CINZA IMP</t>
  </si>
  <si>
    <t>AP 4G APPLE IPHONE 8 64GB PRATA IMP</t>
  </si>
  <si>
    <t>AP 4G APPLE IPHONE 8 64GB OURO IMP</t>
  </si>
  <si>
    <t>AP 4G APPLE IPHONE 8 256GB CINZA IMP</t>
  </si>
  <si>
    <t>AP 4G APPLE IPHONE 8 256GB PRATA IMP</t>
  </si>
  <si>
    <t>AP 4G APPLE IPHONE 8 256GB OURO IMP</t>
  </si>
  <si>
    <t>AP 4G APPLE IPHONE 8 PL 64GB CINZA IMP</t>
  </si>
  <si>
    <t>AP 4G APPLE IPHONE 8 PL 64GB PRATA IMP</t>
  </si>
  <si>
    <t>AP 4G APPLE IPHONE 8 PL 64GB OURO IMP</t>
  </si>
  <si>
    <t>AP 4G APPLE IPHONE 8 PL 256GB CINZA IMP</t>
  </si>
  <si>
    <t>AP 4G APPLE IPHONE 8 PL 256GB PRATA IMP</t>
  </si>
  <si>
    <t>AP 4G APPLE IPHONE 8 PL 256GB OURO IMP</t>
  </si>
  <si>
    <t>AP 4G MOTO Z2 FORCE POWER XT1789-05 ONIX</t>
  </si>
  <si>
    <t>AP 4G SAMSUNG N950F GALAXY NOTE 8 PTO DS</t>
  </si>
  <si>
    <t>AP 4G SAMSUNG J105M GAL J1 MINI DO</t>
  </si>
  <si>
    <t>AP 4G MOTO Z2 FORCE POWER XT1789-0</t>
  </si>
  <si>
    <t>AP 4G SAMSUNG N950F GALAXY NOTE 8</t>
  </si>
  <si>
    <t>AP 4G APPLE IPHONE 8 64GB CINZA IM</t>
  </si>
  <si>
    <t>AP 4G APPLE IPHONE 8 256GB CINZA I</t>
  </si>
  <si>
    <t>AP 4G APPLE IPHONE 8 PL 64GB CINZA</t>
  </si>
  <si>
    <t>AP 4G APPLE IPHONE 8 PL 256GB CINZ</t>
  </si>
  <si>
    <t>AP 4G ALCATEL 5046J A3 PRETO DS</t>
  </si>
  <si>
    <t>AP 4G APPLE IPHONE 8 256GB OURO IM</t>
  </si>
  <si>
    <t>AP 4G APPLE IPHONE 8 PL 256GB PRAT</t>
  </si>
  <si>
    <t>AP 4G SAMSUNG J120M GAL J1 2016 DO</t>
  </si>
  <si>
    <t>AP 4G APPLE IPHONE 8 PL 256GB OURO</t>
  </si>
  <si>
    <t>AP 4G APPLE IPHONE 8 64GB PRATA IM</t>
  </si>
  <si>
    <t>AP 4G APPLE IPHONE 8 PL 64GB PRATA</t>
  </si>
  <si>
    <t>AP 4G APPLE IPHONE 8 PL 64GB OURO</t>
  </si>
  <si>
    <t>AP 4G ALCATEL 5046J A3 PRETO D</t>
  </si>
  <si>
    <t>AP 4G APPLE IPHONE 8 256GB PRATA I</t>
  </si>
  <si>
    <t>MODEM USB 3G HUAWEI E303S-3 BCO SC</t>
  </si>
  <si>
    <t>MODEM 3G ZTE MF193A C/LUVA BCO IMP</t>
  </si>
  <si>
    <t>ROTEADOR 4G ZTE MF253L BCO IMP</t>
  </si>
  <si>
    <t>AP 4G NOKIA LUMIA 635 BCO</t>
  </si>
  <si>
    <t>MODEM 3G+ HUAWEI E3531s-3 BCO IMP</t>
  </si>
  <si>
    <t>AP 4G APPLE IPHONE 6 PLUS CINZA 16</t>
  </si>
  <si>
    <t>AP 4G LG K10 - K430DSF AZUL DS</t>
  </si>
  <si>
    <t>AP 4G LG K4 - K130F AZUL DS</t>
  </si>
  <si>
    <t>AP 4G SAMSUNG G935F GAL S7 EDGE DO</t>
  </si>
  <si>
    <t>AP 4G SAMSUNG G935F GAL S7 EDGE PR</t>
  </si>
  <si>
    <t>AP 4G LG K10 - K430DSF DOURADO DS</t>
  </si>
  <si>
    <t>AP 4G APPLE IPHONE 7 PL 128GB OUR</t>
  </si>
  <si>
    <t>AP 4G APPLE IPHONE 7 PL 128GB PTO</t>
  </si>
  <si>
    <t>AP 4G MOTOROLA MOTO Z PL PE XT1635</t>
  </si>
  <si>
    <t>AP 4G SAMSUNG A520F GAL A5 2017 PT</t>
  </si>
  <si>
    <t>AP 4G MOTOROLA MOTO G5 XT1672 PLAT</t>
  </si>
  <si>
    <t>SC BOPP 9NP AP 128KB AAC003</t>
  </si>
  <si>
    <t>SC BOPP 6NP CO 128KB AAC005 FLEX</t>
  </si>
  <si>
    <t>CABO MONTADO SMA DATALINK DLC58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</si>
</sst>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-&quot;R$&quot;\ * #,##0_-;\-&quot;R$&quot;\ * #,##0_-;_-&quot;R$&quot;\ * &quot;-&quot;??_-;_-@_-"/>
    <numFmt numFmtId="165" formatCode="&quot;R$&quot;\ #,##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8"/>
      <color theme="3"/>
      <name val="Cambria"/>
      <family val="2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58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C00000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2" fillId="38" borderId="0" applyNumberFormat="0" applyBorder="0" applyAlignment="0" applyProtection="0"/>
    <xf numFmtId="0" fontId="25" fillId="0" borderId="0" applyNumberForma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 wrapText="1"/>
    </xf>
    <xf numFmtId="164" fontId="3" fillId="3" borderId="10" xfId="1" applyNumberFormat="1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vertical="center"/>
    </xf>
    <xf numFmtId="165" fontId="4" fillId="7" borderId="10" xfId="0" applyNumberFormat="1" applyFont="1" applyFill="1" applyBorder="1" applyAlignment="1" applyProtection="1">
      <alignment horizontal="center" vertical="center"/>
      <protection hidden="1"/>
    </xf>
    <xf numFmtId="0" fontId="23" fillId="7" borderId="10" xfId="0" applyFont="1" applyFill="1" applyBorder="1" applyAlignment="1" applyProtection="1">
      <alignment horizontal="center" vertical="center"/>
    </xf>
    <xf numFmtId="165" fontId="6" fillId="7" borderId="10" xfId="0" applyNumberFormat="1" applyFont="1" applyFill="1" applyBorder="1" applyAlignment="1" applyProtection="1">
      <alignment horizontal="center" vertical="center"/>
      <protection hidden="1"/>
    </xf>
    <xf numFmtId="165" fontId="23" fillId="7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left" vertical="center"/>
    </xf>
    <xf numFmtId="0" fontId="4" fillId="0" borderId="0" xfId="0" applyFont="1" applyAlignment="1">
      <alignment wrapText="1"/>
    </xf>
    <xf numFmtId="3" fontId="24" fillId="0" borderId="1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3" fontId="4" fillId="0" borderId="11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3" fontId="6" fillId="3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0" fontId="24" fillId="0" borderId="10" xfId="0" applyFont="1" applyBorder="1" applyAlignment="1" applyProtection="1">
      <alignment horizontal="center"/>
    </xf>
    <xf numFmtId="0" fontId="4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3" fontId="0" fillId="0" borderId="0" xfId="0" applyNumberFormat="1"/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Moeda" xfId="1" builtinId="4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ítulo 5" xfId="43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enu!A1"/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Tablet!A1"/><Relationship Id="rId2" Type="http://schemas.openxmlformats.org/officeDocument/2006/relationships/hyperlink" Target="#Aparelhos!A1"/><Relationship Id="rId1" Type="http://schemas.openxmlformats.org/officeDocument/2006/relationships/image" Target="../media/image3.png"/><Relationship Id="rId4" Type="http://schemas.openxmlformats.org/officeDocument/2006/relationships/hyperlink" Target="#'Modem-Roteador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695325</xdr:colOff>
      <xdr:row>4</xdr:row>
      <xdr:rowOff>122674</xdr:rowOff>
    </xdr:to>
    <xdr:pic>
      <xdr:nvPicPr>
        <xdr:cNvPr id="7" name="Picture 4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667" t="3333" b="85556"/>
        <a:stretch>
          <a:fillRect/>
        </a:stretch>
      </xdr:blipFill>
      <xdr:spPr bwMode="auto">
        <a:xfrm>
          <a:off x="47625" y="0"/>
          <a:ext cx="762000" cy="770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670984</xdr:colOff>
      <xdr:row>1</xdr:row>
      <xdr:rowOff>28576</xdr:rowOff>
    </xdr:from>
    <xdr:ext cx="4386792" cy="419100"/>
    <xdr:sp macro="" textlink="">
      <xdr:nvSpPr>
        <xdr:cNvPr id="8" name="Retângulo 7"/>
        <xdr:cNvSpPr/>
      </xdr:nvSpPr>
      <xdr:spPr>
        <a:xfrm>
          <a:off x="785284" y="190501"/>
          <a:ext cx="4386792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l"/>
          <a:r>
            <a:rPr lang="pt-BR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Estoque PME</a:t>
          </a:r>
          <a:r>
            <a:rPr lang="pt-BR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 - Sim Card e Aparelhos</a:t>
          </a:r>
          <a:endParaRPr lang="pt-BR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</a:endParaRPr>
        </a:p>
      </xdr:txBody>
    </xdr:sp>
    <xdr:clientData/>
  </xdr:oneCellAnchor>
  <xdr:twoCellAnchor>
    <xdr:from>
      <xdr:col>8</xdr:col>
      <xdr:colOff>400050</xdr:colOff>
      <xdr:row>1</xdr:row>
      <xdr:rowOff>19050</xdr:rowOff>
    </xdr:from>
    <xdr:to>
      <xdr:col>9</xdr:col>
      <xdr:colOff>876300</xdr:colOff>
      <xdr:row>4</xdr:row>
      <xdr:rowOff>0</xdr:rowOff>
    </xdr:to>
    <xdr:sp macro="" textlink="">
      <xdr:nvSpPr>
        <xdr:cNvPr id="9" name="Seta para a esquerda 8">
          <a:hlinkClick xmlns:r="http://schemas.openxmlformats.org/officeDocument/2006/relationships" r:id="rId2"/>
        </xdr:cNvPr>
        <xdr:cNvSpPr/>
      </xdr:nvSpPr>
      <xdr:spPr>
        <a:xfrm>
          <a:off x="8505825" y="180975"/>
          <a:ext cx="1181100" cy="466725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6</xdr:row>
      <xdr:rowOff>0</xdr:rowOff>
    </xdr:from>
    <xdr:ext cx="0" cy="536575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8425" y="0"/>
          <a:ext cx="0" cy="536575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6</xdr:row>
      <xdr:rowOff>0</xdr:rowOff>
    </xdr:from>
    <xdr:ext cx="0" cy="536575"/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8425" y="0"/>
          <a:ext cx="0" cy="536575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6</xdr:row>
      <xdr:rowOff>0</xdr:rowOff>
    </xdr:from>
    <xdr:ext cx="0" cy="536575"/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8425" y="0"/>
          <a:ext cx="0" cy="536575"/>
        </a:xfrm>
        <a:prstGeom prst="rect">
          <a:avLst/>
        </a:prstGeom>
      </xdr:spPr>
    </xdr:pic>
    <xdr:clientData/>
  </xdr:oneCellAnchor>
  <xdr:oneCellAnchor>
    <xdr:from>
      <xdr:col>1</xdr:col>
      <xdr:colOff>28575</xdr:colOff>
      <xdr:row>6</xdr:row>
      <xdr:rowOff>0</xdr:rowOff>
    </xdr:from>
    <xdr:ext cx="0" cy="536575"/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8425" y="0"/>
          <a:ext cx="0" cy="536575"/>
        </a:xfrm>
        <a:prstGeom prst="rect">
          <a:avLst/>
        </a:prstGeom>
      </xdr:spPr>
    </xdr:pic>
    <xdr:clientData/>
  </xdr:oneCellAnchor>
  <xdr:twoCellAnchor editAs="oneCell">
    <xdr:from>
      <xdr:col>0</xdr:col>
      <xdr:colOff>95250</xdr:colOff>
      <xdr:row>0</xdr:row>
      <xdr:rowOff>19050</xdr:rowOff>
    </xdr:from>
    <xdr:to>
      <xdr:col>2</xdr:col>
      <xdr:colOff>19050</xdr:colOff>
      <xdr:row>4</xdr:row>
      <xdr:rowOff>141724</xdr:rowOff>
    </xdr:to>
    <xdr:pic>
      <xdr:nvPicPr>
        <xdr:cNvPr id="11" name="Picture 4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667" t="3333" b="85556"/>
        <a:stretch>
          <a:fillRect/>
        </a:stretch>
      </xdr:blipFill>
      <xdr:spPr bwMode="auto">
        <a:xfrm>
          <a:off x="95250" y="19050"/>
          <a:ext cx="762000" cy="770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685800</xdr:colOff>
      <xdr:row>1</xdr:row>
      <xdr:rowOff>19050</xdr:rowOff>
    </xdr:from>
    <xdr:ext cx="2924175" cy="419100"/>
    <xdr:sp macro="" textlink="">
      <xdr:nvSpPr>
        <xdr:cNvPr id="12" name="Retângulo 11"/>
        <xdr:cNvSpPr/>
      </xdr:nvSpPr>
      <xdr:spPr>
        <a:xfrm>
          <a:off x="800100" y="180975"/>
          <a:ext cx="2924175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l"/>
          <a:r>
            <a:rPr lang="pt-BR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Estoque PME</a:t>
          </a:r>
          <a:r>
            <a:rPr lang="pt-BR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 - Tablet</a:t>
          </a:r>
          <a:endParaRPr lang="pt-BR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</a:endParaRPr>
        </a:p>
      </xdr:txBody>
    </xdr:sp>
    <xdr:clientData/>
  </xdr:oneCellAnchor>
  <xdr:twoCellAnchor>
    <xdr:from>
      <xdr:col>5</xdr:col>
      <xdr:colOff>704850</xdr:colOff>
      <xdr:row>0</xdr:row>
      <xdr:rowOff>123825</xdr:rowOff>
    </xdr:from>
    <xdr:to>
      <xdr:col>7</xdr:col>
      <xdr:colOff>19050</xdr:colOff>
      <xdr:row>3</xdr:row>
      <xdr:rowOff>104775</xdr:rowOff>
    </xdr:to>
    <xdr:sp macro="" textlink="">
      <xdr:nvSpPr>
        <xdr:cNvPr id="13" name="Seta para a esquerda 12">
          <a:hlinkClick xmlns:r="http://schemas.openxmlformats.org/officeDocument/2006/relationships" r:id="rId3"/>
        </xdr:cNvPr>
        <xdr:cNvSpPr/>
      </xdr:nvSpPr>
      <xdr:spPr>
        <a:xfrm>
          <a:off x="5381625" y="123825"/>
          <a:ext cx="1181100" cy="466725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Voltar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2</xdr:col>
      <xdr:colOff>38100</xdr:colOff>
      <xdr:row>4</xdr:row>
      <xdr:rowOff>132199</xdr:rowOff>
    </xdr:to>
    <xdr:pic>
      <xdr:nvPicPr>
        <xdr:cNvPr id="2" name="Picture 4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667" t="3333" b="85556"/>
        <a:stretch>
          <a:fillRect/>
        </a:stretch>
      </xdr:blipFill>
      <xdr:spPr bwMode="auto">
        <a:xfrm>
          <a:off x="114300" y="9525"/>
          <a:ext cx="762000" cy="770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104775</xdr:colOff>
      <xdr:row>1</xdr:row>
      <xdr:rowOff>76200</xdr:rowOff>
    </xdr:from>
    <xdr:ext cx="3048000" cy="419100"/>
    <xdr:sp macro="" textlink="">
      <xdr:nvSpPr>
        <xdr:cNvPr id="3" name="Retângulo 2"/>
        <xdr:cNvSpPr/>
      </xdr:nvSpPr>
      <xdr:spPr>
        <a:xfrm>
          <a:off x="819150" y="238125"/>
          <a:ext cx="3048000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l"/>
          <a:r>
            <a:rPr lang="pt-BR" sz="1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Estoque PME</a:t>
          </a:r>
          <a:r>
            <a:rPr lang="pt-BR" sz="1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</a:effectLst>
            </a:rPr>
            <a:t> - Modem / Roteador</a:t>
          </a:r>
          <a:endParaRPr lang="pt-BR" sz="1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60007" dist="310007" dir="7680000" sy="30000" kx="1300200" algn="ctr" rotWithShape="0">
                <a:prstClr val="black">
                  <a:alpha val="32000"/>
                </a:prstClr>
              </a:outerShdw>
            </a:effectLst>
          </a:endParaRPr>
        </a:p>
      </xdr:txBody>
    </xdr:sp>
    <xdr:clientData/>
  </xdr:oneCellAnchor>
  <xdr:twoCellAnchor>
    <xdr:from>
      <xdr:col>4</xdr:col>
      <xdr:colOff>28574</xdr:colOff>
      <xdr:row>1</xdr:row>
      <xdr:rowOff>19050</xdr:rowOff>
    </xdr:from>
    <xdr:to>
      <xdr:col>5</xdr:col>
      <xdr:colOff>76199</xdr:colOff>
      <xdr:row>4</xdr:row>
      <xdr:rowOff>0</xdr:rowOff>
    </xdr:to>
    <xdr:sp macro="" textlink="">
      <xdr:nvSpPr>
        <xdr:cNvPr id="4" name="Seta para a esquerda 3">
          <a:hlinkClick xmlns:r="http://schemas.openxmlformats.org/officeDocument/2006/relationships" r:id="rId2"/>
        </xdr:cNvPr>
        <xdr:cNvSpPr/>
      </xdr:nvSpPr>
      <xdr:spPr>
        <a:xfrm>
          <a:off x="3971924" y="180975"/>
          <a:ext cx="942975" cy="466725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Voltar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20</xdr:row>
      <xdr:rowOff>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652" t="30382" r="18668" b="24479"/>
        <a:stretch/>
      </xdr:blipFill>
      <xdr:spPr>
        <a:xfrm>
          <a:off x="0" y="0"/>
          <a:ext cx="6648450" cy="3686175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12</xdr:row>
      <xdr:rowOff>19050</xdr:rowOff>
    </xdr:from>
    <xdr:to>
      <xdr:col>10</xdr:col>
      <xdr:colOff>476250</xdr:colOff>
      <xdr:row>16</xdr:row>
      <xdr:rowOff>95250</xdr:rowOff>
    </xdr:to>
    <xdr:sp macro="" textlink="">
      <xdr:nvSpPr>
        <xdr:cNvPr id="3" name="CaixaDeTexto 2"/>
        <xdr:cNvSpPr txBox="1"/>
      </xdr:nvSpPr>
      <xdr:spPr>
        <a:xfrm>
          <a:off x="3171825" y="2305050"/>
          <a:ext cx="3400425" cy="838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BR" sz="1500" b="1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TABELA DE ESTOQUE PME</a:t>
          </a:r>
          <a:endParaRPr lang="pt-BR" sz="1500">
            <a:solidFill>
              <a:srgbClr val="C00000"/>
            </a:solidFill>
            <a:effectLst/>
          </a:endParaRPr>
        </a:p>
        <a:p>
          <a:pPr algn="r"/>
          <a:r>
            <a:rPr lang="pt-BR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Atualização: </a:t>
          </a:r>
          <a:r>
            <a:rPr lang="pt-B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04/01/2018</a:t>
          </a:r>
          <a:endParaRPr lang="pt-BR" sz="1600">
            <a:solidFill>
              <a:srgbClr val="FF0000"/>
            </a:solidFill>
            <a:effectLst/>
          </a:endParaRPr>
        </a:p>
        <a:p>
          <a:pPr algn="r"/>
          <a:r>
            <a:rPr lang="pt-BR" sz="8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CANAL PME REGIONAL SÃO PAULO INTERIOR</a:t>
          </a:r>
          <a:endParaRPr lang="pt-BR" sz="800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0</xdr:col>
      <xdr:colOff>161925</xdr:colOff>
      <xdr:row>2</xdr:row>
      <xdr:rowOff>28575</xdr:rowOff>
    </xdr:from>
    <xdr:to>
      <xdr:col>2</xdr:col>
      <xdr:colOff>133350</xdr:colOff>
      <xdr:row>3</xdr:row>
      <xdr:rowOff>123825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161925" y="409575"/>
          <a:ext cx="1190625" cy="28575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200" b="1"/>
            <a:t>Aparelhos</a:t>
          </a:r>
        </a:p>
      </xdr:txBody>
    </xdr:sp>
    <xdr:clientData/>
  </xdr:twoCellAnchor>
  <xdr:twoCellAnchor>
    <xdr:from>
      <xdr:col>0</xdr:col>
      <xdr:colOff>161925</xdr:colOff>
      <xdr:row>4</xdr:row>
      <xdr:rowOff>38100</xdr:rowOff>
    </xdr:from>
    <xdr:to>
      <xdr:col>2</xdr:col>
      <xdr:colOff>133350</xdr:colOff>
      <xdr:row>5</xdr:row>
      <xdr:rowOff>133350</xdr:rowOff>
    </xdr:to>
    <xdr:sp macro="" textlink="">
      <xdr:nvSpPr>
        <xdr:cNvPr id="5" name="Retângulo de cantos arredondados 4">
          <a:hlinkClick xmlns:r="http://schemas.openxmlformats.org/officeDocument/2006/relationships" r:id="rId3"/>
        </xdr:cNvPr>
        <xdr:cNvSpPr/>
      </xdr:nvSpPr>
      <xdr:spPr>
        <a:xfrm>
          <a:off x="161925" y="800100"/>
          <a:ext cx="1190625" cy="28575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200" b="1"/>
            <a:t>Tablets</a:t>
          </a:r>
        </a:p>
      </xdr:txBody>
    </xdr:sp>
    <xdr:clientData/>
  </xdr:twoCellAnchor>
  <xdr:twoCellAnchor>
    <xdr:from>
      <xdr:col>0</xdr:col>
      <xdr:colOff>161925</xdr:colOff>
      <xdr:row>6</xdr:row>
      <xdr:rowOff>38099</xdr:rowOff>
    </xdr:from>
    <xdr:to>
      <xdr:col>2</xdr:col>
      <xdr:colOff>133350</xdr:colOff>
      <xdr:row>8</xdr:row>
      <xdr:rowOff>161925</xdr:rowOff>
    </xdr:to>
    <xdr:sp macro="" textlink="">
      <xdr:nvSpPr>
        <xdr:cNvPr id="6" name="Retângulo de cantos arredondados 5">
          <a:hlinkClick xmlns:r="http://schemas.openxmlformats.org/officeDocument/2006/relationships" r:id="rId4"/>
        </xdr:cNvPr>
        <xdr:cNvSpPr/>
      </xdr:nvSpPr>
      <xdr:spPr>
        <a:xfrm>
          <a:off x="161925" y="1181099"/>
          <a:ext cx="1190625" cy="504826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Modem</a:t>
          </a:r>
          <a:r>
            <a:rPr lang="pt-BR" sz="1100" b="1" baseline="0"/>
            <a:t> / Roteador</a:t>
          </a:r>
          <a:endParaRPr lang="pt-B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7"/>
  <sheetViews>
    <sheetView showGridLines="0" workbookViewId="0"/>
  </sheetViews>
  <sheetFormatPr defaultColWidth="0" defaultRowHeight="12.75" zeroHeight="1" x14ac:dyDescent="0.25"/>
  <cols>
    <col min="1" max="1" width="1.7109375" style="2" customWidth="1"/>
    <col min="2" max="2" width="11" style="3" bestFit="1" customWidth="1"/>
    <col min="3" max="3" width="13.7109375" style="3" bestFit="1" customWidth="1"/>
    <col min="4" max="4" width="39.140625" style="2" bestFit="1" customWidth="1"/>
    <col min="5" max="5" width="14.85546875" style="3" customWidth="1"/>
    <col min="6" max="6" width="12.85546875" style="3" customWidth="1"/>
    <col min="7" max="9" width="10.5703125" style="3" customWidth="1"/>
    <col min="10" max="10" width="13.5703125" style="5" bestFit="1" customWidth="1"/>
    <col min="11" max="11" width="2.7109375" style="2" customWidth="1"/>
    <col min="12" max="12" width="6.28515625" style="3" hidden="1" customWidth="1"/>
    <col min="13" max="13" width="9.140625" style="3" hidden="1" customWidth="1"/>
    <col min="14" max="14" width="35.85546875" style="2" hidden="1" customWidth="1"/>
    <col min="15" max="15" width="17" style="2" hidden="1" customWidth="1"/>
    <col min="16" max="16" width="13.85546875" style="2" hidden="1" customWidth="1"/>
    <col min="17" max="20" width="9.140625" style="2" hidden="1" customWidth="1"/>
    <col min="21" max="21" width="6" style="2" hidden="1" customWidth="1"/>
    <col min="22" max="22" width="35.85546875" style="2" hidden="1" customWidth="1"/>
    <col min="23" max="23" width="9.42578125" style="2" hidden="1" customWidth="1"/>
    <col min="24" max="24" width="8.140625" style="2" hidden="1" customWidth="1"/>
    <col min="25" max="25" width="9.140625" style="2" hidden="1" customWidth="1"/>
    <col min="26" max="28" width="0" style="2" hidden="1" customWidth="1"/>
    <col min="29" max="16384" width="9.140625" style="2" hidden="1"/>
  </cols>
  <sheetData>
    <row r="1" spans="1:11" x14ac:dyDescent="0.25">
      <c r="A1" s="22">
        <v>159753</v>
      </c>
      <c r="B1" s="23"/>
      <c r="C1" s="23"/>
      <c r="D1" s="22"/>
      <c r="E1" s="23"/>
      <c r="F1" s="23"/>
      <c r="G1" s="23"/>
      <c r="H1" s="23"/>
      <c r="I1" s="23"/>
      <c r="J1" s="24"/>
      <c r="K1" s="22"/>
    </row>
    <row r="2" spans="1:11" x14ac:dyDescent="0.25">
      <c r="A2" s="22"/>
      <c r="B2" s="23"/>
      <c r="C2" s="23"/>
      <c r="D2" s="22"/>
      <c r="E2" s="23"/>
      <c r="F2" s="23"/>
      <c r="G2" s="23"/>
      <c r="H2" s="23"/>
      <c r="I2" s="23"/>
      <c r="J2" s="24"/>
      <c r="K2" s="22"/>
    </row>
    <row r="3" spans="1:11" x14ac:dyDescent="0.25">
      <c r="A3" s="22"/>
      <c r="B3" s="23"/>
      <c r="C3" s="23"/>
      <c r="D3" s="22"/>
      <c r="E3" s="23"/>
      <c r="F3" s="23"/>
      <c r="G3" s="23"/>
      <c r="H3" s="23"/>
      <c r="I3" s="23"/>
      <c r="J3" s="24"/>
      <c r="K3" s="22"/>
    </row>
    <row r="4" spans="1:11" x14ac:dyDescent="0.25">
      <c r="A4" s="22"/>
      <c r="B4" s="23"/>
      <c r="C4" s="23"/>
      <c r="D4" s="22"/>
      <c r="E4" s="23"/>
      <c r="F4" s="23"/>
      <c r="G4" s="23"/>
      <c r="H4" s="23"/>
      <c r="I4" s="23"/>
      <c r="J4" s="24"/>
      <c r="K4" s="22"/>
    </row>
    <row r="5" spans="1:11" x14ac:dyDescent="0.25">
      <c r="A5" s="22"/>
      <c r="B5" s="25"/>
      <c r="C5" s="25"/>
      <c r="D5" s="26"/>
      <c r="E5" s="25"/>
      <c r="F5" s="25"/>
      <c r="G5" s="25"/>
      <c r="H5" s="25"/>
      <c r="I5" s="25"/>
      <c r="J5" s="27"/>
      <c r="K5" s="22"/>
    </row>
    <row r="6" spans="1:11" x14ac:dyDescent="0.25">
      <c r="A6" s="22"/>
      <c r="B6" s="23"/>
      <c r="C6" s="23"/>
      <c r="D6" s="22"/>
      <c r="E6" s="23"/>
      <c r="F6" s="23"/>
      <c r="G6" s="23"/>
      <c r="H6" s="23"/>
      <c r="I6" s="23"/>
      <c r="J6" s="24"/>
      <c r="K6" s="22"/>
    </row>
    <row r="7" spans="1:11" s="4" customFormat="1" ht="25.5" x14ac:dyDescent="0.25">
      <c r="A7" s="28"/>
      <c r="B7" s="6" t="s">
        <v>0</v>
      </c>
      <c r="C7" s="6" t="s">
        <v>1</v>
      </c>
      <c r="D7" s="6" t="s">
        <v>2</v>
      </c>
      <c r="E7" s="7" t="s">
        <v>3</v>
      </c>
      <c r="F7" s="8" t="s">
        <v>4</v>
      </c>
      <c r="G7" s="9">
        <v>38</v>
      </c>
      <c r="H7" s="10">
        <v>100</v>
      </c>
      <c r="I7" s="11">
        <v>150</v>
      </c>
      <c r="J7" s="29" t="s">
        <v>14</v>
      </c>
      <c r="K7" s="28"/>
    </row>
    <row r="8" spans="1:11" x14ac:dyDescent="0.25">
      <c r="A8" s="22"/>
      <c r="B8" s="15">
        <v>22011</v>
      </c>
      <c r="C8" s="12" t="s">
        <v>106</v>
      </c>
      <c r="D8" s="13" t="s">
        <v>104</v>
      </c>
      <c r="E8" s="16">
        <v>10</v>
      </c>
      <c r="F8" s="17">
        <v>10</v>
      </c>
      <c r="G8" s="14">
        <v>10</v>
      </c>
      <c r="H8" s="14">
        <v>10</v>
      </c>
      <c r="I8" s="14">
        <v>10</v>
      </c>
      <c r="J8" s="21">
        <f>IF(ISERROR(VLOOKUP(B:B,Corp!A:C,3,0)),0,(VLOOKUP(B:B,Corp!A:C,3,0)))</f>
        <v>54312</v>
      </c>
      <c r="K8" s="22"/>
    </row>
    <row r="9" spans="1:11" x14ac:dyDescent="0.25">
      <c r="A9" s="22"/>
      <c r="B9" s="15">
        <v>22894</v>
      </c>
      <c r="C9" s="12" t="s">
        <v>106</v>
      </c>
      <c r="D9" s="13" t="s">
        <v>105</v>
      </c>
      <c r="E9" s="16">
        <v>10</v>
      </c>
      <c r="F9" s="17">
        <v>10</v>
      </c>
      <c r="G9" s="14">
        <v>10</v>
      </c>
      <c r="H9" s="14">
        <v>10</v>
      </c>
      <c r="I9" s="14">
        <v>10</v>
      </c>
      <c r="J9" s="21">
        <f>IF(ISERROR(VLOOKUP(B:B,Corp!A:C,3,0)),0,(VLOOKUP(B:B,Corp!A:C,3,0)))</f>
        <v>44883</v>
      </c>
      <c r="K9" s="22"/>
    </row>
    <row r="10" spans="1:11" x14ac:dyDescent="0.25">
      <c r="A10" s="22"/>
      <c r="B10" s="15">
        <v>16385</v>
      </c>
      <c r="C10" s="12" t="s">
        <v>5</v>
      </c>
      <c r="D10" s="13" t="s">
        <v>49</v>
      </c>
      <c r="E10" s="16">
        <v>940</v>
      </c>
      <c r="F10" s="17">
        <v>1034</v>
      </c>
      <c r="G10" s="14">
        <v>984</v>
      </c>
      <c r="H10" s="14">
        <v>912</v>
      </c>
      <c r="I10" s="14">
        <v>840</v>
      </c>
      <c r="J10" s="21">
        <f>IF(ISERROR(VLOOKUP(B:B,Corp!A:C,3,0)),0,(VLOOKUP(B:B,Corp!A:C,3,0)))</f>
        <v>28</v>
      </c>
      <c r="K10" s="22"/>
    </row>
    <row r="11" spans="1:11" x14ac:dyDescent="0.25">
      <c r="A11" s="22"/>
      <c r="B11" s="15">
        <v>16384</v>
      </c>
      <c r="C11" s="12" t="s">
        <v>5</v>
      </c>
      <c r="D11" s="13" t="s">
        <v>48</v>
      </c>
      <c r="E11" s="16">
        <v>485</v>
      </c>
      <c r="F11" s="17">
        <v>534</v>
      </c>
      <c r="G11" s="14">
        <v>480</v>
      </c>
      <c r="H11" s="14">
        <v>408</v>
      </c>
      <c r="I11" s="14">
        <v>336</v>
      </c>
      <c r="J11" s="21">
        <f>IF(ISERROR(VLOOKUP(B:B,Corp!A:C,3,0)),0,(VLOOKUP(B:B,Corp!A:C,3,0)))</f>
        <v>0</v>
      </c>
      <c r="K11" s="22"/>
    </row>
    <row r="12" spans="1:11" x14ac:dyDescent="0.25">
      <c r="A12" s="22"/>
      <c r="B12" s="15">
        <v>16498</v>
      </c>
      <c r="C12" s="12" t="s">
        <v>5</v>
      </c>
      <c r="D12" s="13" t="s">
        <v>27</v>
      </c>
      <c r="E12" s="16">
        <v>294</v>
      </c>
      <c r="F12" s="17">
        <v>323</v>
      </c>
      <c r="G12" s="14">
        <v>264</v>
      </c>
      <c r="H12" s="14">
        <v>192</v>
      </c>
      <c r="I12" s="14">
        <v>120</v>
      </c>
      <c r="J12" s="21">
        <f>IF(ISERROR(VLOOKUP(B:B,Corp!A:C,3,0)),0,(VLOOKUP(B:B,Corp!A:C,3,0)))</f>
        <v>79</v>
      </c>
      <c r="K12" s="22"/>
    </row>
    <row r="13" spans="1:11" x14ac:dyDescent="0.25">
      <c r="A13" s="22"/>
      <c r="B13" s="15">
        <v>16685</v>
      </c>
      <c r="C13" s="12" t="s">
        <v>5</v>
      </c>
      <c r="D13" s="13" t="s">
        <v>150</v>
      </c>
      <c r="E13" s="16">
        <v>403</v>
      </c>
      <c r="F13" s="17">
        <v>444</v>
      </c>
      <c r="G13" s="14">
        <v>384</v>
      </c>
      <c r="H13" s="14">
        <v>312</v>
      </c>
      <c r="I13" s="14">
        <v>240</v>
      </c>
      <c r="J13" s="21">
        <f>IF(ISERROR(VLOOKUP(B:B,Corp!A:C,3,0)),0,(VLOOKUP(B:B,Corp!A:C,3,0)))</f>
        <v>180</v>
      </c>
      <c r="K13" s="22"/>
    </row>
    <row r="14" spans="1:11" x14ac:dyDescent="0.25">
      <c r="A14" s="22"/>
      <c r="B14" s="15">
        <v>16686</v>
      </c>
      <c r="C14" s="12" t="s">
        <v>6</v>
      </c>
      <c r="D14" s="13" t="s">
        <v>121</v>
      </c>
      <c r="E14" s="16">
        <v>3405</v>
      </c>
      <c r="F14" s="17">
        <v>3746</v>
      </c>
      <c r="G14" s="14">
        <v>3696</v>
      </c>
      <c r="H14" s="14">
        <v>3624</v>
      </c>
      <c r="I14" s="14">
        <v>3552</v>
      </c>
      <c r="J14" s="21">
        <f>IF(ISERROR(VLOOKUP(B:B,Corp!A:C,3,0)),0,(VLOOKUP(B:B,Corp!A:C,3,0)))</f>
        <v>5</v>
      </c>
      <c r="K14" s="22"/>
    </row>
    <row r="15" spans="1:11" x14ac:dyDescent="0.25">
      <c r="A15" s="22"/>
      <c r="B15" s="15">
        <v>16687</v>
      </c>
      <c r="C15" s="12" t="s">
        <v>6</v>
      </c>
      <c r="D15" s="13" t="s">
        <v>122</v>
      </c>
      <c r="E15" s="16">
        <v>3405</v>
      </c>
      <c r="F15" s="17">
        <v>3746</v>
      </c>
      <c r="G15" s="14">
        <v>3696</v>
      </c>
      <c r="H15" s="14">
        <v>3624</v>
      </c>
      <c r="I15" s="14">
        <v>3552</v>
      </c>
      <c r="J15" s="21">
        <f>IF(ISERROR(VLOOKUP(B:B,Corp!A:C,3,0)),0,(VLOOKUP(B:B,Corp!A:C,3,0)))</f>
        <v>2</v>
      </c>
      <c r="K15" s="22"/>
    </row>
    <row r="16" spans="1:11" x14ac:dyDescent="0.25">
      <c r="A16" s="22"/>
      <c r="B16" s="15">
        <v>16688</v>
      </c>
      <c r="C16" s="12" t="s">
        <v>6</v>
      </c>
      <c r="D16" s="13" t="s">
        <v>123</v>
      </c>
      <c r="E16" s="16">
        <v>3405</v>
      </c>
      <c r="F16" s="17">
        <v>3746</v>
      </c>
      <c r="G16" s="14">
        <v>3696</v>
      </c>
      <c r="H16" s="14">
        <v>3624</v>
      </c>
      <c r="I16" s="14">
        <v>3552</v>
      </c>
      <c r="J16" s="21">
        <f>IF(ISERROR(VLOOKUP(B:B,Corp!A:C,3,0)),0,(VLOOKUP(B:B,Corp!A:C,3,0)))</f>
        <v>3</v>
      </c>
      <c r="K16" s="22"/>
    </row>
    <row r="17" spans="1:11" x14ac:dyDescent="0.25">
      <c r="A17" s="22"/>
      <c r="B17" s="15">
        <v>16689</v>
      </c>
      <c r="C17" s="12" t="s">
        <v>6</v>
      </c>
      <c r="D17" s="13" t="s">
        <v>124</v>
      </c>
      <c r="E17" s="16">
        <v>4087</v>
      </c>
      <c r="F17" s="17">
        <v>4495</v>
      </c>
      <c r="G17" s="14">
        <v>4440</v>
      </c>
      <c r="H17" s="14">
        <v>4368</v>
      </c>
      <c r="I17" s="14">
        <v>4296</v>
      </c>
      <c r="J17" s="21">
        <f>IF(ISERROR(VLOOKUP(B:B,Corp!A:C,3,0)),0,(VLOOKUP(B:B,Corp!A:C,3,0)))</f>
        <v>0</v>
      </c>
      <c r="K17" s="22"/>
    </row>
    <row r="18" spans="1:11" x14ac:dyDescent="0.25">
      <c r="A18" s="22"/>
      <c r="B18" s="15">
        <v>16690</v>
      </c>
      <c r="C18" s="12" t="s">
        <v>6</v>
      </c>
      <c r="D18" s="13" t="s">
        <v>125</v>
      </c>
      <c r="E18" s="16">
        <v>4087</v>
      </c>
      <c r="F18" s="17">
        <v>4495</v>
      </c>
      <c r="G18" s="14">
        <v>4440</v>
      </c>
      <c r="H18" s="14">
        <v>4368</v>
      </c>
      <c r="I18" s="14">
        <v>4296</v>
      </c>
      <c r="J18" s="21">
        <f>IF(ISERROR(VLOOKUP(B:B,Corp!A:C,3,0)),0,(VLOOKUP(B:B,Corp!A:C,3,0)))</f>
        <v>0</v>
      </c>
      <c r="K18" s="22"/>
    </row>
    <row r="19" spans="1:11" x14ac:dyDescent="0.25">
      <c r="A19" s="22"/>
      <c r="B19" s="15">
        <v>16691</v>
      </c>
      <c r="C19" s="12" t="s">
        <v>6</v>
      </c>
      <c r="D19" s="13" t="s">
        <v>126</v>
      </c>
      <c r="E19" s="16">
        <v>4087</v>
      </c>
      <c r="F19" s="17">
        <v>4495</v>
      </c>
      <c r="G19" s="14">
        <v>4440</v>
      </c>
      <c r="H19" s="14">
        <v>4368</v>
      </c>
      <c r="I19" s="14">
        <v>4296</v>
      </c>
      <c r="J19" s="21">
        <f>IF(ISERROR(VLOOKUP(B:B,Corp!A:C,3,0)),0,(VLOOKUP(B:B,Corp!A:C,3,0)))</f>
        <v>0</v>
      </c>
      <c r="K19" s="22"/>
    </row>
    <row r="20" spans="1:11" x14ac:dyDescent="0.25">
      <c r="A20" s="22"/>
      <c r="B20" s="15">
        <v>16692</v>
      </c>
      <c r="C20" s="12" t="s">
        <v>6</v>
      </c>
      <c r="D20" s="13" t="s">
        <v>127</v>
      </c>
      <c r="E20" s="16">
        <v>3916</v>
      </c>
      <c r="F20" s="17">
        <v>4308</v>
      </c>
      <c r="G20" s="14">
        <v>4248</v>
      </c>
      <c r="H20" s="14">
        <v>4176</v>
      </c>
      <c r="I20" s="14">
        <v>4104</v>
      </c>
      <c r="J20" s="21">
        <f>IF(ISERROR(VLOOKUP(B:B,Corp!A:C,3,0)),0,(VLOOKUP(B:B,Corp!A:C,3,0)))</f>
        <v>0</v>
      </c>
      <c r="K20" s="22"/>
    </row>
    <row r="21" spans="1:11" x14ac:dyDescent="0.25">
      <c r="A21" s="22"/>
      <c r="B21" s="15">
        <v>16693</v>
      </c>
      <c r="C21" s="12" t="s">
        <v>6</v>
      </c>
      <c r="D21" s="13" t="s">
        <v>128</v>
      </c>
      <c r="E21" s="16">
        <v>3916</v>
      </c>
      <c r="F21" s="17">
        <v>4308</v>
      </c>
      <c r="G21" s="14">
        <v>4248</v>
      </c>
      <c r="H21" s="14">
        <v>4176</v>
      </c>
      <c r="I21" s="14">
        <v>4104</v>
      </c>
      <c r="J21" s="21">
        <f>IF(ISERROR(VLOOKUP(B:B,Corp!A:C,3,0)),0,(VLOOKUP(B:B,Corp!A:C,3,0)))</f>
        <v>3</v>
      </c>
      <c r="K21" s="22"/>
    </row>
    <row r="22" spans="1:11" x14ac:dyDescent="0.25">
      <c r="A22" s="22"/>
      <c r="B22" s="15">
        <v>16694</v>
      </c>
      <c r="C22" s="12" t="s">
        <v>6</v>
      </c>
      <c r="D22" s="13" t="s">
        <v>129</v>
      </c>
      <c r="E22" s="16">
        <v>3916</v>
      </c>
      <c r="F22" s="17">
        <v>4308</v>
      </c>
      <c r="G22" s="14">
        <v>4248</v>
      </c>
      <c r="H22" s="14">
        <v>4176</v>
      </c>
      <c r="I22" s="14">
        <v>4104</v>
      </c>
      <c r="J22" s="21">
        <f>IF(ISERROR(VLOOKUP(B:B,Corp!A:C,3,0)),0,(VLOOKUP(B:B,Corp!A:C,3,0)))</f>
        <v>4</v>
      </c>
      <c r="K22" s="22"/>
    </row>
    <row r="23" spans="1:11" x14ac:dyDescent="0.25">
      <c r="A23" s="22"/>
      <c r="B23" s="15">
        <v>16696</v>
      </c>
      <c r="C23" s="12" t="s">
        <v>6</v>
      </c>
      <c r="D23" s="13" t="s">
        <v>130</v>
      </c>
      <c r="E23" s="16">
        <v>4597</v>
      </c>
      <c r="F23" s="17">
        <v>5057</v>
      </c>
      <c r="G23" s="14">
        <v>4992</v>
      </c>
      <c r="H23" s="14">
        <v>4920</v>
      </c>
      <c r="I23" s="14">
        <v>4872</v>
      </c>
      <c r="J23" s="21">
        <f>IF(ISERROR(VLOOKUP(B:B,Corp!A:C,3,0)),0,(VLOOKUP(B:B,Corp!A:C,3,0)))</f>
        <v>0</v>
      </c>
      <c r="K23" s="22"/>
    </row>
    <row r="24" spans="1:11" x14ac:dyDescent="0.25">
      <c r="A24" s="22"/>
      <c r="B24" s="15">
        <v>16697</v>
      </c>
      <c r="C24" s="12" t="s">
        <v>6</v>
      </c>
      <c r="D24" s="13" t="s">
        <v>131</v>
      </c>
      <c r="E24" s="16">
        <v>4597</v>
      </c>
      <c r="F24" s="17">
        <v>5057</v>
      </c>
      <c r="G24" s="14">
        <v>4992</v>
      </c>
      <c r="H24" s="14">
        <v>4920</v>
      </c>
      <c r="I24" s="14">
        <v>4872</v>
      </c>
      <c r="J24" s="21">
        <f>IF(ISERROR(VLOOKUP(B:B,Corp!A:C,3,0)),0,(VLOOKUP(B:B,Corp!A:C,3,0)))</f>
        <v>1</v>
      </c>
      <c r="K24" s="22"/>
    </row>
    <row r="25" spans="1:11" x14ac:dyDescent="0.25">
      <c r="A25" s="22"/>
      <c r="B25" s="15">
        <v>16698</v>
      </c>
      <c r="C25" s="12" t="s">
        <v>6</v>
      </c>
      <c r="D25" s="13" t="s">
        <v>132</v>
      </c>
      <c r="E25" s="16">
        <v>4597</v>
      </c>
      <c r="F25" s="17">
        <v>5057</v>
      </c>
      <c r="G25" s="14">
        <v>4992</v>
      </c>
      <c r="H25" s="14">
        <v>4920</v>
      </c>
      <c r="I25" s="14">
        <v>4872</v>
      </c>
      <c r="J25" s="21">
        <f>IF(ISERROR(VLOOKUP(B:B,Corp!A:C,3,0)),0,(VLOOKUP(B:B,Corp!A:C,3,0)))</f>
        <v>0</v>
      </c>
      <c r="K25" s="22"/>
    </row>
    <row r="26" spans="1:11" x14ac:dyDescent="0.25">
      <c r="A26" s="22"/>
      <c r="B26" s="15">
        <v>16487</v>
      </c>
      <c r="C26" s="12" t="s">
        <v>7</v>
      </c>
      <c r="D26" s="13" t="s">
        <v>25</v>
      </c>
      <c r="E26" s="16">
        <v>701</v>
      </c>
      <c r="F26" s="17">
        <v>771</v>
      </c>
      <c r="G26" s="14">
        <v>720</v>
      </c>
      <c r="H26" s="14">
        <v>648</v>
      </c>
      <c r="I26" s="14">
        <v>576</v>
      </c>
      <c r="J26" s="21">
        <f>IF(ISERROR(VLOOKUP(B:B,Corp!A:C,3,0)),0,(VLOOKUP(B:B,Corp!A:C,3,0)))</f>
        <v>54</v>
      </c>
      <c r="K26" s="22"/>
    </row>
    <row r="27" spans="1:11" x14ac:dyDescent="0.25">
      <c r="A27" s="22"/>
      <c r="B27" s="15">
        <v>16629</v>
      </c>
      <c r="C27" s="12" t="s">
        <v>26</v>
      </c>
      <c r="D27" s="13" t="s">
        <v>110</v>
      </c>
      <c r="E27" s="16">
        <v>545</v>
      </c>
      <c r="F27" s="17">
        <v>600</v>
      </c>
      <c r="G27" s="14">
        <v>552</v>
      </c>
      <c r="H27" s="14">
        <v>456</v>
      </c>
      <c r="I27" s="14">
        <v>408</v>
      </c>
      <c r="J27" s="21">
        <f>IF(ISERROR(VLOOKUP(B:B,Corp!A:C,3,0)),0,(VLOOKUP(B:B,Corp!A:C,3,0)))</f>
        <v>18</v>
      </c>
      <c r="K27" s="22"/>
    </row>
    <row r="28" spans="1:11" x14ac:dyDescent="0.25">
      <c r="A28" s="22"/>
      <c r="B28" s="15">
        <v>16483</v>
      </c>
      <c r="C28" s="12" t="s">
        <v>26</v>
      </c>
      <c r="D28" s="13" t="s">
        <v>28</v>
      </c>
      <c r="E28" s="16">
        <v>1050</v>
      </c>
      <c r="F28" s="17">
        <v>1155</v>
      </c>
      <c r="G28" s="14">
        <v>1104</v>
      </c>
      <c r="H28" s="14">
        <v>1032</v>
      </c>
      <c r="I28" s="14">
        <v>960</v>
      </c>
      <c r="J28" s="21">
        <f>IF(ISERROR(VLOOKUP(B:B,Corp!A:C,3,0)),0,(VLOOKUP(B:B,Corp!A:C,3,0)))</f>
        <v>0</v>
      </c>
      <c r="K28" s="22"/>
    </row>
    <row r="29" spans="1:11" x14ac:dyDescent="0.25">
      <c r="A29" s="22"/>
      <c r="B29" s="15">
        <v>16482</v>
      </c>
      <c r="C29" s="12" t="s">
        <v>26</v>
      </c>
      <c r="D29" s="13" t="s">
        <v>29</v>
      </c>
      <c r="E29" s="16">
        <v>1050</v>
      </c>
      <c r="F29" s="17">
        <v>1155</v>
      </c>
      <c r="G29" s="14">
        <v>1104</v>
      </c>
      <c r="H29" s="14">
        <v>1032</v>
      </c>
      <c r="I29" s="14">
        <v>960</v>
      </c>
      <c r="J29" s="21">
        <f>IF(ISERROR(VLOOKUP(B:B,Corp!A:C,3,0)),0,(VLOOKUP(B:B,Corp!A:C,3,0)))</f>
        <v>0</v>
      </c>
      <c r="K29" s="22"/>
    </row>
    <row r="30" spans="1:11" x14ac:dyDescent="0.25">
      <c r="A30" s="22"/>
      <c r="B30" s="15">
        <v>16661</v>
      </c>
      <c r="C30" s="12" t="s">
        <v>26</v>
      </c>
      <c r="D30" s="13" t="s">
        <v>96</v>
      </c>
      <c r="E30" s="16">
        <v>763</v>
      </c>
      <c r="F30" s="17">
        <v>839</v>
      </c>
      <c r="G30" s="14">
        <v>792</v>
      </c>
      <c r="H30" s="14">
        <v>696</v>
      </c>
      <c r="I30" s="14">
        <v>648</v>
      </c>
      <c r="J30" s="21">
        <f>IF(ISERROR(VLOOKUP(B:B,Corp!A:C,3,0)),0,(VLOOKUP(B:B,Corp!A:C,3,0)))</f>
        <v>37</v>
      </c>
      <c r="K30" s="22"/>
    </row>
    <row r="31" spans="1:11" x14ac:dyDescent="0.25">
      <c r="A31" s="22"/>
      <c r="B31" s="15">
        <v>16663</v>
      </c>
      <c r="C31" s="12" t="s">
        <v>26</v>
      </c>
      <c r="D31" s="13" t="s">
        <v>97</v>
      </c>
      <c r="E31" s="16">
        <v>763</v>
      </c>
      <c r="F31" s="17">
        <v>839</v>
      </c>
      <c r="G31" s="14">
        <v>792</v>
      </c>
      <c r="H31" s="14">
        <v>696</v>
      </c>
      <c r="I31" s="14">
        <v>648</v>
      </c>
      <c r="J31" s="21">
        <f>IF(ISERROR(VLOOKUP(B:B,Corp!A:C,3,0)),0,(VLOOKUP(B:B,Corp!A:C,3,0)))</f>
        <v>91</v>
      </c>
      <c r="K31" s="22"/>
    </row>
    <row r="32" spans="1:11" x14ac:dyDescent="0.25">
      <c r="A32" s="22"/>
      <c r="B32" s="15">
        <v>16665</v>
      </c>
      <c r="C32" s="12" t="s">
        <v>26</v>
      </c>
      <c r="D32" s="13" t="s">
        <v>98</v>
      </c>
      <c r="E32" s="16">
        <v>1098</v>
      </c>
      <c r="F32" s="17">
        <v>1208</v>
      </c>
      <c r="G32" s="14">
        <v>1152</v>
      </c>
      <c r="H32" s="14">
        <v>1080</v>
      </c>
      <c r="I32" s="14">
        <v>1008</v>
      </c>
      <c r="J32" s="21">
        <f>IF(ISERROR(VLOOKUP(B:B,Corp!A:C,3,0)),0,(VLOOKUP(B:B,Corp!A:C,3,0)))</f>
        <v>13</v>
      </c>
      <c r="K32" s="22"/>
    </row>
    <row r="33" spans="1:11" x14ac:dyDescent="0.25">
      <c r="A33" s="22"/>
      <c r="B33" s="15">
        <v>16666</v>
      </c>
      <c r="C33" s="12" t="s">
        <v>26</v>
      </c>
      <c r="D33" s="13" t="s">
        <v>111</v>
      </c>
      <c r="E33" s="16">
        <v>1098</v>
      </c>
      <c r="F33" s="17">
        <v>1208</v>
      </c>
      <c r="G33" s="14">
        <v>1152</v>
      </c>
      <c r="H33" s="14">
        <v>1080</v>
      </c>
      <c r="I33" s="14">
        <v>1008</v>
      </c>
      <c r="J33" s="21">
        <f>IF(ISERROR(VLOOKUP(B:B,Corp!A:C,3,0)),0,(VLOOKUP(B:B,Corp!A:C,3,0)))</f>
        <v>24</v>
      </c>
      <c r="K33" s="22"/>
    </row>
    <row r="34" spans="1:11" x14ac:dyDescent="0.25">
      <c r="A34" s="22"/>
      <c r="B34" s="15">
        <v>16672</v>
      </c>
      <c r="C34" s="12" t="s">
        <v>26</v>
      </c>
      <c r="D34" s="13" t="s">
        <v>133</v>
      </c>
      <c r="E34" s="16">
        <v>2743</v>
      </c>
      <c r="F34" s="17">
        <v>3017</v>
      </c>
      <c r="G34" s="14">
        <v>2952</v>
      </c>
      <c r="H34" s="14">
        <v>2880</v>
      </c>
      <c r="I34" s="14">
        <v>2832</v>
      </c>
      <c r="J34" s="21">
        <f>IF(ISERROR(VLOOKUP(B:B,Corp!A:C,3,0)),0,(VLOOKUP(B:B,Corp!A:C,3,0)))</f>
        <v>2</v>
      </c>
      <c r="K34" s="22"/>
    </row>
    <row r="35" spans="1:11" x14ac:dyDescent="0.25">
      <c r="A35" s="22"/>
      <c r="B35" s="15">
        <v>16466</v>
      </c>
      <c r="C35" s="12" t="s">
        <v>10</v>
      </c>
      <c r="D35" s="13" t="s">
        <v>53</v>
      </c>
      <c r="E35" s="16">
        <v>524</v>
      </c>
      <c r="F35" s="17">
        <v>576</v>
      </c>
      <c r="G35" s="14">
        <v>528</v>
      </c>
      <c r="H35" s="14">
        <v>432</v>
      </c>
      <c r="I35" s="14">
        <v>384</v>
      </c>
      <c r="J35" s="21">
        <f>IF(ISERROR(VLOOKUP(B:B,Corp!A:C,3,0)),0,(VLOOKUP(B:B,Corp!A:C,3,0)))</f>
        <v>21</v>
      </c>
      <c r="K35" s="22"/>
    </row>
    <row r="36" spans="1:11" x14ac:dyDescent="0.25">
      <c r="A36" s="22"/>
      <c r="B36" s="15">
        <v>16468</v>
      </c>
      <c r="C36" s="12" t="s">
        <v>10</v>
      </c>
      <c r="D36" s="13" t="s">
        <v>53</v>
      </c>
      <c r="E36" s="16">
        <v>524</v>
      </c>
      <c r="F36" s="17">
        <v>576</v>
      </c>
      <c r="G36" s="14">
        <v>528</v>
      </c>
      <c r="H36" s="14">
        <v>432</v>
      </c>
      <c r="I36" s="14">
        <v>384</v>
      </c>
      <c r="J36" s="21">
        <f>IF(ISERROR(VLOOKUP(B:B,Corp!A:C,3,0)),0,(VLOOKUP(B:B,Corp!A:C,3,0)))</f>
        <v>1</v>
      </c>
      <c r="K36" s="22"/>
    </row>
    <row r="37" spans="1:11" x14ac:dyDescent="0.25">
      <c r="A37" s="22"/>
      <c r="B37" s="15">
        <v>16463</v>
      </c>
      <c r="C37" s="12" t="s">
        <v>10</v>
      </c>
      <c r="D37" s="13" t="s">
        <v>52</v>
      </c>
      <c r="E37" s="16">
        <v>524</v>
      </c>
      <c r="F37" s="17">
        <v>576</v>
      </c>
      <c r="G37" s="14">
        <v>528</v>
      </c>
      <c r="H37" s="14">
        <v>432</v>
      </c>
      <c r="I37" s="14">
        <v>384</v>
      </c>
      <c r="J37" s="21">
        <f>IF(ISERROR(VLOOKUP(B:B,Corp!A:C,3,0)),0,(VLOOKUP(B:B,Corp!A:C,3,0)))</f>
        <v>51</v>
      </c>
      <c r="K37" s="22"/>
    </row>
    <row r="38" spans="1:11" x14ac:dyDescent="0.25">
      <c r="A38" s="22"/>
      <c r="B38" s="15">
        <v>16467</v>
      </c>
      <c r="C38" s="12" t="s">
        <v>10</v>
      </c>
      <c r="D38" s="13" t="s">
        <v>52</v>
      </c>
      <c r="E38" s="16">
        <v>524</v>
      </c>
      <c r="F38" s="17">
        <v>576</v>
      </c>
      <c r="G38" s="14">
        <v>528</v>
      </c>
      <c r="H38" s="14">
        <v>432</v>
      </c>
      <c r="I38" s="14">
        <v>384</v>
      </c>
      <c r="J38" s="21">
        <f>IF(ISERROR(VLOOKUP(B:B,Corp!A:C,3,0)),0,(VLOOKUP(B:B,Corp!A:C,3,0)))</f>
        <v>0</v>
      </c>
      <c r="K38" s="22"/>
    </row>
    <row r="39" spans="1:11" x14ac:dyDescent="0.25">
      <c r="A39" s="22"/>
      <c r="B39" s="15">
        <v>16622</v>
      </c>
      <c r="C39" s="12" t="s">
        <v>10</v>
      </c>
      <c r="D39" s="13" t="s">
        <v>112</v>
      </c>
      <c r="E39" s="16">
        <v>718</v>
      </c>
      <c r="F39" s="17">
        <v>790</v>
      </c>
      <c r="G39" s="14">
        <v>720</v>
      </c>
      <c r="H39" s="14">
        <v>648</v>
      </c>
      <c r="I39" s="14">
        <v>600</v>
      </c>
      <c r="J39" s="21">
        <f>IF(ISERROR(VLOOKUP(B:B,Corp!A:C,3,0)),0,(VLOOKUP(B:B,Corp!A:C,3,0)))</f>
        <v>2</v>
      </c>
      <c r="K39" s="22"/>
    </row>
    <row r="40" spans="1:11" x14ac:dyDescent="0.25">
      <c r="A40" s="22"/>
      <c r="B40" s="15">
        <v>16623</v>
      </c>
      <c r="C40" s="12" t="s">
        <v>10</v>
      </c>
      <c r="D40" s="13" t="s">
        <v>89</v>
      </c>
      <c r="E40" s="16">
        <v>718</v>
      </c>
      <c r="F40" s="17">
        <v>790</v>
      </c>
      <c r="G40" s="14">
        <v>720</v>
      </c>
      <c r="H40" s="14">
        <v>648</v>
      </c>
      <c r="I40" s="14">
        <v>600</v>
      </c>
      <c r="J40" s="21">
        <f>IF(ISERROR(VLOOKUP(B:B,Corp!A:C,3,0)),0,(VLOOKUP(B:B,Corp!A:C,3,0)))</f>
        <v>2</v>
      </c>
      <c r="K40" s="22"/>
    </row>
    <row r="41" spans="1:11" x14ac:dyDescent="0.25">
      <c r="A41" s="22"/>
      <c r="B41" s="15">
        <v>16624</v>
      </c>
      <c r="C41" s="12" t="s">
        <v>10</v>
      </c>
      <c r="D41" s="13" t="s">
        <v>90</v>
      </c>
      <c r="E41" s="16">
        <v>718</v>
      </c>
      <c r="F41" s="17">
        <v>790</v>
      </c>
      <c r="G41" s="14">
        <v>720</v>
      </c>
      <c r="H41" s="14">
        <v>648</v>
      </c>
      <c r="I41" s="14">
        <v>600</v>
      </c>
      <c r="J41" s="21">
        <f>IF(ISERROR(VLOOKUP(B:B,Corp!A:C,3,0)),0,(VLOOKUP(B:B,Corp!A:C,3,0)))</f>
        <v>21</v>
      </c>
      <c r="K41" s="22"/>
    </row>
    <row r="42" spans="1:11" x14ac:dyDescent="0.25">
      <c r="A42" s="22"/>
      <c r="B42" s="15">
        <v>16470</v>
      </c>
      <c r="C42" s="12" t="s">
        <v>10</v>
      </c>
      <c r="D42" s="13" t="s">
        <v>113</v>
      </c>
      <c r="E42" s="16">
        <v>1005</v>
      </c>
      <c r="F42" s="17">
        <v>1106</v>
      </c>
      <c r="G42" s="14">
        <v>1056</v>
      </c>
      <c r="H42" s="14">
        <v>984</v>
      </c>
      <c r="I42" s="14">
        <v>912</v>
      </c>
      <c r="J42" s="21">
        <f>IF(ISERROR(VLOOKUP(B:B,Corp!A:C,3,0)),0,(VLOOKUP(B:B,Corp!A:C,3,0)))</f>
        <v>0</v>
      </c>
      <c r="K42" s="22"/>
    </row>
    <row r="43" spans="1:11" x14ac:dyDescent="0.25">
      <c r="A43" s="22"/>
      <c r="B43" s="15">
        <v>16469</v>
      </c>
      <c r="C43" s="12" t="s">
        <v>10</v>
      </c>
      <c r="D43" s="13" t="s">
        <v>114</v>
      </c>
      <c r="E43" s="16">
        <v>1005</v>
      </c>
      <c r="F43" s="17">
        <v>1106</v>
      </c>
      <c r="G43" s="14">
        <v>1056</v>
      </c>
      <c r="H43" s="14">
        <v>984</v>
      </c>
      <c r="I43" s="14">
        <v>912</v>
      </c>
      <c r="J43" s="21">
        <f>IF(ISERROR(VLOOKUP(B:B,Corp!A:C,3,0)),0,(VLOOKUP(B:B,Corp!A:C,3,0)))</f>
        <v>3</v>
      </c>
      <c r="K43" s="22"/>
    </row>
    <row r="44" spans="1:11" x14ac:dyDescent="0.25">
      <c r="A44" s="22"/>
      <c r="B44" s="15">
        <v>16472</v>
      </c>
      <c r="C44" s="12" t="s">
        <v>10</v>
      </c>
      <c r="D44" s="13" t="s">
        <v>113</v>
      </c>
      <c r="E44" s="16">
        <v>1005</v>
      </c>
      <c r="F44" s="17">
        <v>1106</v>
      </c>
      <c r="G44" s="14">
        <v>1056</v>
      </c>
      <c r="H44" s="14">
        <v>984</v>
      </c>
      <c r="I44" s="14">
        <v>912</v>
      </c>
      <c r="J44" s="21">
        <f>IF(ISERROR(VLOOKUP(B:B,Corp!A:C,3,0)),0,(VLOOKUP(B:B,Corp!A:C,3,0)))</f>
        <v>0</v>
      </c>
      <c r="K44" s="22"/>
    </row>
    <row r="45" spans="1:11" x14ac:dyDescent="0.25">
      <c r="A45" s="22"/>
      <c r="B45" s="15">
        <v>16471</v>
      </c>
      <c r="C45" s="12" t="s">
        <v>10</v>
      </c>
      <c r="D45" s="13" t="s">
        <v>114</v>
      </c>
      <c r="E45" s="16">
        <v>1005</v>
      </c>
      <c r="F45" s="17">
        <v>1106</v>
      </c>
      <c r="G45" s="14">
        <v>1056</v>
      </c>
      <c r="H45" s="14">
        <v>984</v>
      </c>
      <c r="I45" s="14">
        <v>912</v>
      </c>
      <c r="J45" s="21">
        <f>IF(ISERROR(VLOOKUP(B:B,Corp!A:C,3,0)),0,(VLOOKUP(B:B,Corp!A:C,3,0)))</f>
        <v>0</v>
      </c>
      <c r="K45" s="22"/>
    </row>
    <row r="46" spans="1:11" x14ac:dyDescent="0.25">
      <c r="A46" s="22"/>
      <c r="B46" s="15">
        <v>16679</v>
      </c>
      <c r="C46" s="12" t="s">
        <v>10</v>
      </c>
      <c r="D46" s="13" t="s">
        <v>134</v>
      </c>
      <c r="E46" s="16">
        <v>3290</v>
      </c>
      <c r="F46" s="17">
        <v>3619</v>
      </c>
      <c r="G46" s="14">
        <v>3552</v>
      </c>
      <c r="H46" s="14">
        <v>3480</v>
      </c>
      <c r="I46" s="14">
        <v>3432</v>
      </c>
      <c r="J46" s="21">
        <f>IF(ISERROR(VLOOKUP(B:B,Corp!A:C,3,0)),0,(VLOOKUP(B:B,Corp!A:C,3,0)))</f>
        <v>8</v>
      </c>
      <c r="K46" s="22"/>
    </row>
    <row r="47" spans="1:11" x14ac:dyDescent="0.25">
      <c r="A47" s="22"/>
      <c r="B47" s="15">
        <v>16551</v>
      </c>
      <c r="C47" s="12" t="s">
        <v>10</v>
      </c>
      <c r="D47" s="13" t="s">
        <v>60</v>
      </c>
      <c r="E47" s="16">
        <v>2904</v>
      </c>
      <c r="F47" s="17">
        <v>3195</v>
      </c>
      <c r="G47" s="14">
        <v>3144</v>
      </c>
      <c r="H47" s="14">
        <v>3072</v>
      </c>
      <c r="I47" s="14">
        <v>3000</v>
      </c>
      <c r="J47" s="21">
        <f>IF(ISERROR(VLOOKUP(B:B,Corp!A:C,3,0)),0,(VLOOKUP(B:B,Corp!A:C,3,0)))</f>
        <v>0</v>
      </c>
      <c r="K47" s="22"/>
    </row>
    <row r="48" spans="1:11" x14ac:dyDescent="0.25">
      <c r="A48" s="22"/>
      <c r="B48" s="15">
        <v>16552</v>
      </c>
      <c r="C48" s="12" t="s">
        <v>10</v>
      </c>
      <c r="D48" s="13" t="s">
        <v>60</v>
      </c>
      <c r="E48" s="16">
        <v>2904</v>
      </c>
      <c r="F48" s="17">
        <v>3195</v>
      </c>
      <c r="G48" s="14">
        <v>3144</v>
      </c>
      <c r="H48" s="14">
        <v>3072</v>
      </c>
      <c r="I48" s="14">
        <v>3000</v>
      </c>
      <c r="J48" s="21">
        <f>IF(ISERROR(VLOOKUP(B:B,Corp!A:C,3,0)),0,(VLOOKUP(B:B,Corp!A:C,3,0)))</f>
        <v>30</v>
      </c>
      <c r="K48" s="22"/>
    </row>
    <row r="49" spans="1:11" x14ac:dyDescent="0.25">
      <c r="A49" s="22"/>
      <c r="B49" s="15">
        <v>16555</v>
      </c>
      <c r="C49" s="12" t="s">
        <v>10</v>
      </c>
      <c r="D49" s="13" t="s">
        <v>62</v>
      </c>
      <c r="E49" s="16">
        <v>2904</v>
      </c>
      <c r="F49" s="17">
        <v>3195</v>
      </c>
      <c r="G49" s="14">
        <v>3144</v>
      </c>
      <c r="H49" s="14">
        <v>3072</v>
      </c>
      <c r="I49" s="14">
        <v>3000</v>
      </c>
      <c r="J49" s="21">
        <f>IF(ISERROR(VLOOKUP(B:B,Corp!A:C,3,0)),0,(VLOOKUP(B:B,Corp!A:C,3,0)))</f>
        <v>0</v>
      </c>
      <c r="K49" s="22"/>
    </row>
    <row r="50" spans="1:11" x14ac:dyDescent="0.25">
      <c r="A50" s="22"/>
      <c r="B50" s="15">
        <v>16556</v>
      </c>
      <c r="C50" s="12" t="s">
        <v>10</v>
      </c>
      <c r="D50" s="13" t="s">
        <v>62</v>
      </c>
      <c r="E50" s="16">
        <v>2904</v>
      </c>
      <c r="F50" s="17">
        <v>3195</v>
      </c>
      <c r="G50" s="14">
        <v>3144</v>
      </c>
      <c r="H50" s="14">
        <v>3072</v>
      </c>
      <c r="I50" s="14">
        <v>3000</v>
      </c>
      <c r="J50" s="21">
        <f>IF(ISERROR(VLOOKUP(B:B,Corp!A:C,3,0)),0,(VLOOKUP(B:B,Corp!A:C,3,0)))</f>
        <v>0</v>
      </c>
      <c r="K50" s="22"/>
    </row>
    <row r="51" spans="1:11" x14ac:dyDescent="0.25">
      <c r="A51" s="22"/>
      <c r="B51" s="15">
        <v>16553</v>
      </c>
      <c r="C51" s="12" t="s">
        <v>10</v>
      </c>
      <c r="D51" s="13" t="s">
        <v>61</v>
      </c>
      <c r="E51" s="16">
        <v>2904</v>
      </c>
      <c r="F51" s="17">
        <v>3195</v>
      </c>
      <c r="G51" s="14">
        <v>3144</v>
      </c>
      <c r="H51" s="14">
        <v>3072</v>
      </c>
      <c r="I51" s="14">
        <v>3000</v>
      </c>
      <c r="J51" s="21">
        <f>IF(ISERROR(VLOOKUP(B:B,Corp!A:C,3,0)),0,(VLOOKUP(B:B,Corp!A:C,3,0)))</f>
        <v>4</v>
      </c>
      <c r="K51" s="22"/>
    </row>
    <row r="52" spans="1:11" x14ac:dyDescent="0.25">
      <c r="A52" s="22"/>
      <c r="B52" s="15">
        <v>16554</v>
      </c>
      <c r="C52" s="12" t="s">
        <v>10</v>
      </c>
      <c r="D52" s="13" t="s">
        <v>61</v>
      </c>
      <c r="E52" s="16">
        <v>2904</v>
      </c>
      <c r="F52" s="17">
        <v>3195</v>
      </c>
      <c r="G52" s="14">
        <v>3144</v>
      </c>
      <c r="H52" s="14">
        <v>3072</v>
      </c>
      <c r="I52" s="14">
        <v>3000</v>
      </c>
      <c r="J52" s="21">
        <f>IF(ISERROR(VLOOKUP(B:B,Corp!A:C,3,0)),0,(VLOOKUP(B:B,Corp!A:C,3,0)))</f>
        <v>6</v>
      </c>
      <c r="K52" s="22"/>
    </row>
    <row r="53" spans="1:11" x14ac:dyDescent="0.25">
      <c r="A53" s="22"/>
      <c r="B53" s="15">
        <v>16557</v>
      </c>
      <c r="C53" s="12" t="s">
        <v>10</v>
      </c>
      <c r="D53" s="13" t="s">
        <v>63</v>
      </c>
      <c r="E53" s="16">
        <v>3214</v>
      </c>
      <c r="F53" s="17">
        <v>3535</v>
      </c>
      <c r="G53" s="14">
        <v>3480</v>
      </c>
      <c r="H53" s="14">
        <v>3408</v>
      </c>
      <c r="I53" s="14">
        <v>3336</v>
      </c>
      <c r="J53" s="21">
        <f>IF(ISERROR(VLOOKUP(B:B,Corp!A:C,3,0)),0,(VLOOKUP(B:B,Corp!A:C,3,0)))</f>
        <v>0</v>
      </c>
      <c r="K53" s="22"/>
    </row>
    <row r="54" spans="1:11" x14ac:dyDescent="0.25">
      <c r="A54" s="22"/>
      <c r="B54" s="15">
        <v>16558</v>
      </c>
      <c r="C54" s="12" t="s">
        <v>10</v>
      </c>
      <c r="D54" s="13" t="s">
        <v>63</v>
      </c>
      <c r="E54" s="16">
        <v>3214</v>
      </c>
      <c r="F54" s="17">
        <v>3535</v>
      </c>
      <c r="G54" s="14">
        <v>3480</v>
      </c>
      <c r="H54" s="14">
        <v>3408</v>
      </c>
      <c r="I54" s="14">
        <v>3336</v>
      </c>
      <c r="J54" s="21">
        <f>IF(ISERROR(VLOOKUP(B:B,Corp!A:C,3,0)),0,(VLOOKUP(B:B,Corp!A:C,3,0)))</f>
        <v>6</v>
      </c>
      <c r="K54" s="22"/>
    </row>
    <row r="55" spans="1:11" x14ac:dyDescent="0.25">
      <c r="A55" s="22"/>
      <c r="B55" s="15">
        <v>16559</v>
      </c>
      <c r="C55" s="12" t="s">
        <v>10</v>
      </c>
      <c r="D55" s="13" t="s">
        <v>63</v>
      </c>
      <c r="E55" s="16">
        <v>3214</v>
      </c>
      <c r="F55" s="17">
        <v>3535</v>
      </c>
      <c r="G55" s="14">
        <v>3480</v>
      </c>
      <c r="H55" s="14">
        <v>3408</v>
      </c>
      <c r="I55" s="14">
        <v>3336</v>
      </c>
      <c r="J55" s="21">
        <f>IF(ISERROR(VLOOKUP(B:B,Corp!A:C,3,0)),0,(VLOOKUP(B:B,Corp!A:C,3,0)))</f>
        <v>0</v>
      </c>
      <c r="K55" s="22"/>
    </row>
    <row r="56" spans="1:11" x14ac:dyDescent="0.25">
      <c r="A56" s="22"/>
      <c r="B56" s="15">
        <v>16560</v>
      </c>
      <c r="C56" s="12" t="s">
        <v>10</v>
      </c>
      <c r="D56" s="13" t="s">
        <v>63</v>
      </c>
      <c r="E56" s="16">
        <v>3214</v>
      </c>
      <c r="F56" s="17">
        <v>3535</v>
      </c>
      <c r="G56" s="14">
        <v>3480</v>
      </c>
      <c r="H56" s="14">
        <v>3408</v>
      </c>
      <c r="I56" s="14">
        <v>3336</v>
      </c>
      <c r="J56" s="21">
        <f>IF(ISERROR(VLOOKUP(B:B,Corp!A:C,3,0)),0,(VLOOKUP(B:B,Corp!A:C,3,0)))</f>
        <v>9</v>
      </c>
      <c r="K56" s="22"/>
    </row>
    <row r="57" spans="1:11" hidden="1" x14ac:dyDescent="0.25">
      <c r="A57" s="22"/>
      <c r="B57" s="15">
        <v>16562</v>
      </c>
      <c r="C57" s="12" t="s">
        <v>10</v>
      </c>
      <c r="D57" s="13" t="s">
        <v>63</v>
      </c>
      <c r="E57" s="16">
        <v>3214</v>
      </c>
      <c r="F57" s="17">
        <v>3535</v>
      </c>
      <c r="G57" s="14">
        <v>3480</v>
      </c>
      <c r="H57" s="14">
        <v>3408</v>
      </c>
      <c r="I57" s="14">
        <v>3336</v>
      </c>
      <c r="J57" s="21">
        <f>IF(ISERROR(VLOOKUP(B:B,Corp!A:C,3,0)),0,(VLOOKUP(B:B,Corp!A:C,3,0)))</f>
        <v>0</v>
      </c>
      <c r="K57" s="22"/>
    </row>
    <row r="58" spans="1:11" hidden="1" x14ac:dyDescent="0.25">
      <c r="A58" s="22"/>
      <c r="B58" s="15">
        <v>16561</v>
      </c>
      <c r="C58" s="12" t="s">
        <v>10</v>
      </c>
      <c r="D58" s="13" t="s">
        <v>115</v>
      </c>
      <c r="E58" s="16">
        <v>3214</v>
      </c>
      <c r="F58" s="17">
        <v>3535</v>
      </c>
      <c r="G58" s="14">
        <v>3480</v>
      </c>
      <c r="H58" s="14">
        <v>3408</v>
      </c>
      <c r="I58" s="14">
        <v>3336</v>
      </c>
      <c r="J58" s="21">
        <f>IF(ISERROR(VLOOKUP(B:B,Corp!A:C,3,0)),0,(VLOOKUP(B:B,Corp!A:C,3,0)))</f>
        <v>5</v>
      </c>
      <c r="K58" s="22"/>
    </row>
    <row r="59" spans="1:11" hidden="1" x14ac:dyDescent="0.25">
      <c r="B59" s="15"/>
      <c r="C59" s="12"/>
      <c r="D59" s="13"/>
      <c r="E59" s="16"/>
      <c r="F59" s="17"/>
      <c r="G59" s="14"/>
      <c r="H59" s="14"/>
      <c r="I59" s="14"/>
      <c r="J59" s="21"/>
    </row>
    <row r="60" spans="1:11" hidden="1" x14ac:dyDescent="0.25">
      <c r="B60" s="15"/>
      <c r="C60" s="12"/>
      <c r="D60" s="13"/>
      <c r="E60" s="16"/>
      <c r="F60" s="17"/>
      <c r="G60" s="14"/>
      <c r="H60" s="14"/>
      <c r="I60" s="14"/>
      <c r="J60" s="21"/>
    </row>
    <row r="61" spans="1:11" hidden="1" x14ac:dyDescent="0.25">
      <c r="B61" s="15"/>
      <c r="C61" s="12"/>
      <c r="D61" s="13"/>
      <c r="E61" s="16"/>
      <c r="F61" s="17"/>
      <c r="G61" s="14"/>
      <c r="H61" s="14"/>
      <c r="I61" s="14"/>
      <c r="J61" s="21"/>
    </row>
    <row r="62" spans="1:11" hidden="1" x14ac:dyDescent="0.25"/>
    <row r="63" spans="1:11" hidden="1" x14ac:dyDescent="0.25"/>
    <row r="64" spans="1:11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hidden="1" x14ac:dyDescent="0.25"/>
    <row r="145" hidden="1" x14ac:dyDescent="0.25"/>
    <row r="146" hidden="1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</sheetData>
  <sheetProtection autoFilter="0"/>
  <autoFilter ref="B7:J59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showGridLines="0" showRowColHeaders="0" workbookViewId="0"/>
  </sheetViews>
  <sheetFormatPr defaultColWidth="0" defaultRowHeight="12.75" zeroHeight="1" x14ac:dyDescent="0.2"/>
  <cols>
    <col min="1" max="1" width="1.7109375" style="2" customWidth="1"/>
    <col min="2" max="2" width="10.85546875" style="1" bestFit="1" customWidth="1"/>
    <col min="3" max="3" width="13.7109375" style="1" bestFit="1" customWidth="1"/>
    <col min="4" max="4" width="26.42578125" style="1" bestFit="1" customWidth="1"/>
    <col min="5" max="5" width="17.42578125" style="1" bestFit="1" customWidth="1"/>
    <col min="6" max="6" width="14.42578125" style="1" bestFit="1" customWidth="1"/>
    <col min="7" max="7" width="13.5703125" style="1" bestFit="1" customWidth="1"/>
    <col min="8" max="8" width="2.42578125" style="1" customWidth="1"/>
    <col min="9" max="16384" width="9.140625" style="1" hidden="1"/>
  </cols>
  <sheetData>
    <row r="1" spans="1:8" x14ac:dyDescent="0.2">
      <c r="A1" s="22"/>
      <c r="B1" s="23"/>
      <c r="C1" s="23"/>
      <c r="D1" s="22"/>
      <c r="E1" s="23"/>
      <c r="F1" s="23"/>
      <c r="G1" s="23"/>
      <c r="H1" s="23"/>
    </row>
    <row r="2" spans="1:8" x14ac:dyDescent="0.2">
      <c r="A2" s="22"/>
      <c r="B2" s="23"/>
      <c r="C2" s="23"/>
      <c r="D2" s="22"/>
      <c r="E2" s="23"/>
      <c r="F2" s="23"/>
      <c r="G2" s="23"/>
      <c r="H2" s="23"/>
    </row>
    <row r="3" spans="1:8" x14ac:dyDescent="0.2">
      <c r="A3" s="22"/>
      <c r="B3" s="23"/>
      <c r="C3" s="23"/>
      <c r="D3" s="22"/>
      <c r="E3" s="23"/>
      <c r="F3" s="23"/>
      <c r="G3" s="23"/>
      <c r="H3" s="23"/>
    </row>
    <row r="4" spans="1:8" x14ac:dyDescent="0.2">
      <c r="A4" s="22"/>
      <c r="B4" s="23"/>
      <c r="C4" s="23"/>
      <c r="D4" s="22"/>
      <c r="E4" s="23"/>
      <c r="F4" s="23"/>
      <c r="G4" s="23"/>
      <c r="H4" s="23"/>
    </row>
    <row r="5" spans="1:8" x14ac:dyDescent="0.2">
      <c r="A5" s="22"/>
      <c r="B5" s="25"/>
      <c r="C5" s="25"/>
      <c r="D5" s="26"/>
      <c r="E5" s="25"/>
      <c r="F5" s="25"/>
      <c r="G5" s="25"/>
      <c r="H5" s="25"/>
    </row>
    <row r="6" spans="1:8" x14ac:dyDescent="0.2">
      <c r="A6" s="22"/>
      <c r="B6" s="23"/>
      <c r="C6" s="23"/>
      <c r="D6" s="22"/>
      <c r="E6" s="23"/>
      <c r="F6" s="23"/>
      <c r="G6" s="23"/>
      <c r="H6" s="23"/>
    </row>
    <row r="7" spans="1:8" s="20" customFormat="1" ht="25.5" x14ac:dyDescent="0.2">
      <c r="A7" s="28"/>
      <c r="B7" s="6" t="s">
        <v>0</v>
      </c>
      <c r="C7" s="6" t="s">
        <v>1</v>
      </c>
      <c r="D7" s="6" t="s">
        <v>11</v>
      </c>
      <c r="E7" s="7" t="s">
        <v>3</v>
      </c>
      <c r="F7" s="8" t="s">
        <v>4</v>
      </c>
      <c r="G7" s="29" t="s">
        <v>14</v>
      </c>
      <c r="H7" s="30"/>
    </row>
    <row r="8" spans="1:8" x14ac:dyDescent="0.2">
      <c r="A8" s="22"/>
      <c r="B8" s="15">
        <v>15095</v>
      </c>
      <c r="C8" s="13" t="s">
        <v>5</v>
      </c>
      <c r="D8" s="13" t="s">
        <v>15</v>
      </c>
      <c r="E8" s="16">
        <v>143.59187097856716</v>
      </c>
      <c r="F8" s="17">
        <v>157.95105807642389</v>
      </c>
      <c r="G8" s="31">
        <f>IF(ISERROR(VLOOKUP(B:B,Corp!A:C,3,0)),0,(VLOOKUP(B:B,Corp!A:C,3,0)))</f>
        <v>0</v>
      </c>
      <c r="H8" s="32"/>
    </row>
    <row r="9" spans="1:8" x14ac:dyDescent="0.2">
      <c r="A9" s="22"/>
      <c r="B9" s="15">
        <v>16121</v>
      </c>
      <c r="C9" s="13" t="s">
        <v>10</v>
      </c>
      <c r="D9" s="13" t="s">
        <v>17</v>
      </c>
      <c r="E9" s="16">
        <v>615.78328924607922</v>
      </c>
      <c r="F9" s="17">
        <v>677.36161817068717</v>
      </c>
      <c r="G9" s="31">
        <f>IF(ISERROR(VLOOKUP(B:B,Corp!A:C,3,0)),0,(VLOOKUP(B:B,Corp!A:C,3,0)))</f>
        <v>0</v>
      </c>
      <c r="H9" s="32"/>
    </row>
    <row r="10" spans="1:8" x14ac:dyDescent="0.2">
      <c r="A10" s="22"/>
      <c r="B10" s="15">
        <v>14795</v>
      </c>
      <c r="C10" s="13" t="s">
        <v>6</v>
      </c>
      <c r="D10" s="13" t="s">
        <v>18</v>
      </c>
      <c r="E10" s="16">
        <v>1719.1291129304852</v>
      </c>
      <c r="F10" s="17">
        <v>1891.0420242235339</v>
      </c>
      <c r="G10" s="31">
        <f>IF(ISERROR(VLOOKUP(B:B,Corp!A:C,3,0)),0,(VLOOKUP(B:B,Corp!A:C,3,0)))</f>
        <v>0</v>
      </c>
      <c r="H10" s="32"/>
    </row>
    <row r="11" spans="1:8" x14ac:dyDescent="0.2">
      <c r="A11" s="22"/>
      <c r="B11" s="15">
        <v>14796</v>
      </c>
      <c r="C11" s="13" t="s">
        <v>6</v>
      </c>
      <c r="D11" s="13" t="s">
        <v>19</v>
      </c>
      <c r="E11" s="16">
        <v>2299.3992632205204</v>
      </c>
      <c r="F11" s="17">
        <v>2529.3391895425725</v>
      </c>
      <c r="G11" s="31">
        <f>IF(ISERROR(VLOOKUP(B:B,Corp!A:C,3,0)),0,(VLOOKUP(B:B,Corp!A:C,3,0)))</f>
        <v>0</v>
      </c>
      <c r="H11" s="32"/>
    </row>
    <row r="12" spans="1:8" x14ac:dyDescent="0.2">
      <c r="A12" s="22"/>
      <c r="B12" s="15">
        <v>15215</v>
      </c>
      <c r="C12" s="13" t="s">
        <v>100</v>
      </c>
      <c r="D12" s="13" t="s">
        <v>101</v>
      </c>
      <c r="E12" s="16">
        <v>1064</v>
      </c>
      <c r="F12" s="17">
        <v>1170</v>
      </c>
      <c r="G12" s="31">
        <f>IF(ISERROR(VLOOKUP(B:B,Corp!A:C,3,0)),0,(VLOOKUP(B:B,Corp!A:C,3,0)))</f>
        <v>8</v>
      </c>
      <c r="H12" s="32"/>
    </row>
    <row r="13" spans="1:8" x14ac:dyDescent="0.2">
      <c r="A13" s="22"/>
      <c r="B13" s="15">
        <v>16441</v>
      </c>
      <c r="C13" s="13" t="s">
        <v>10</v>
      </c>
      <c r="D13" s="13" t="s">
        <v>24</v>
      </c>
      <c r="E13" s="16">
        <v>2099</v>
      </c>
      <c r="F13" s="17">
        <v>2308.9</v>
      </c>
      <c r="G13" s="31">
        <f>IF(ISERROR(VLOOKUP(B:B,Corp!A:C,3,0)),0,(VLOOKUP(B:B,Corp!A:C,3,0)))</f>
        <v>0</v>
      </c>
      <c r="H13" s="32"/>
    </row>
    <row r="14" spans="1:8" x14ac:dyDescent="0.2">
      <c r="A14" s="22"/>
      <c r="B14" s="15"/>
      <c r="C14" s="13"/>
      <c r="D14" s="13"/>
      <c r="E14" s="16"/>
      <c r="F14" s="17"/>
      <c r="G14" s="31"/>
      <c r="H14" s="32"/>
    </row>
    <row r="15" spans="1:8" x14ac:dyDescent="0.2">
      <c r="A15" s="22"/>
      <c r="B15" s="15"/>
      <c r="C15" s="13"/>
      <c r="D15" s="13"/>
      <c r="E15" s="16"/>
      <c r="F15" s="17"/>
      <c r="G15" s="31"/>
      <c r="H15" s="32"/>
    </row>
    <row r="16" spans="1:8" x14ac:dyDescent="0.2">
      <c r="A16" s="22"/>
      <c r="B16" s="15"/>
      <c r="C16" s="13"/>
      <c r="D16" s="13"/>
      <c r="E16" s="16"/>
      <c r="F16" s="17"/>
      <c r="G16" s="31"/>
      <c r="H16" s="32"/>
    </row>
    <row r="17" spans="1:8" x14ac:dyDescent="0.2">
      <c r="A17" s="22"/>
      <c r="B17" s="15"/>
      <c r="C17" s="13"/>
      <c r="D17" s="13"/>
      <c r="E17" s="16"/>
      <c r="F17" s="17"/>
      <c r="G17" s="31"/>
      <c r="H17" s="32"/>
    </row>
    <row r="18" spans="1:8" x14ac:dyDescent="0.2">
      <c r="A18" s="22"/>
      <c r="B18" s="15"/>
      <c r="C18" s="13"/>
      <c r="D18" s="13"/>
      <c r="E18" s="16"/>
      <c r="F18" s="17"/>
      <c r="G18" s="31"/>
      <c r="H18" s="32"/>
    </row>
    <row r="19" spans="1:8" x14ac:dyDescent="0.2">
      <c r="A19" s="22"/>
      <c r="B19" s="15"/>
      <c r="C19" s="13"/>
      <c r="D19" s="13"/>
      <c r="E19" s="16"/>
      <c r="F19" s="17"/>
      <c r="G19" s="31"/>
      <c r="H19" s="32"/>
    </row>
    <row r="20" spans="1:8" x14ac:dyDescent="0.2">
      <c r="A20" s="22"/>
      <c r="B20" s="15"/>
      <c r="C20" s="13"/>
      <c r="D20" s="13"/>
      <c r="E20" s="16"/>
      <c r="F20" s="17"/>
      <c r="G20" s="31"/>
      <c r="H20" s="32"/>
    </row>
    <row r="21" spans="1:8" x14ac:dyDescent="0.2">
      <c r="A21" s="22"/>
      <c r="B21" s="15"/>
      <c r="C21" s="13"/>
      <c r="D21" s="13"/>
      <c r="E21" s="16"/>
      <c r="F21" s="17"/>
      <c r="G21" s="31"/>
      <c r="H21" s="32"/>
    </row>
    <row r="22" spans="1:8" x14ac:dyDescent="0.2">
      <c r="A22" s="22"/>
      <c r="B22" s="15"/>
      <c r="C22" s="13"/>
      <c r="D22" s="13"/>
      <c r="E22" s="16"/>
      <c r="F22" s="17"/>
      <c r="G22" s="31"/>
      <c r="H22" s="32"/>
    </row>
    <row r="23" spans="1:8" x14ac:dyDescent="0.2">
      <c r="A23" s="22"/>
      <c r="B23" s="15"/>
      <c r="C23" s="13"/>
      <c r="D23" s="13"/>
      <c r="E23" s="16"/>
      <c r="F23" s="17"/>
      <c r="G23" s="31"/>
      <c r="H23" s="32"/>
    </row>
    <row r="24" spans="1:8" x14ac:dyDescent="0.2">
      <c r="A24" s="22"/>
      <c r="B24" s="15"/>
      <c r="C24" s="13"/>
      <c r="D24" s="13"/>
      <c r="E24" s="16"/>
      <c r="F24" s="17"/>
      <c r="G24" s="31"/>
      <c r="H24" s="32"/>
    </row>
    <row r="25" spans="1:8" x14ac:dyDescent="0.2">
      <c r="A25" s="22"/>
      <c r="B25" s="15"/>
      <c r="C25" s="13"/>
      <c r="D25" s="13"/>
      <c r="E25" s="16"/>
      <c r="F25" s="17"/>
      <c r="G25" s="31"/>
      <c r="H25" s="32"/>
    </row>
    <row r="26" spans="1:8" x14ac:dyDescent="0.2">
      <c r="A26" s="22"/>
      <c r="B26" s="15"/>
      <c r="C26" s="13"/>
      <c r="D26" s="13"/>
      <c r="E26" s="16"/>
      <c r="F26" s="17"/>
      <c r="G26" s="31"/>
      <c r="H26" s="32"/>
    </row>
    <row r="27" spans="1:8" x14ac:dyDescent="0.2">
      <c r="A27" s="22"/>
      <c r="B27" s="15"/>
      <c r="C27" s="13"/>
      <c r="D27" s="13"/>
      <c r="E27" s="16"/>
      <c r="F27" s="17"/>
      <c r="G27" s="31"/>
      <c r="H27" s="32"/>
    </row>
    <row r="28" spans="1:8" x14ac:dyDescent="0.2">
      <c r="A28" s="22"/>
      <c r="B28" s="15"/>
      <c r="C28" s="13"/>
      <c r="D28" s="13"/>
      <c r="E28" s="16"/>
      <c r="F28" s="17"/>
      <c r="G28" s="31"/>
      <c r="H28" s="32"/>
    </row>
    <row r="29" spans="1:8" x14ac:dyDescent="0.2">
      <c r="A29" s="22"/>
      <c r="B29" s="15"/>
      <c r="C29" s="13"/>
      <c r="D29" s="13"/>
      <c r="E29" s="16"/>
      <c r="F29" s="17"/>
      <c r="G29" s="31"/>
      <c r="H29" s="32"/>
    </row>
    <row r="30" spans="1:8" x14ac:dyDescent="0.2">
      <c r="A30" s="22"/>
      <c r="B30" s="15"/>
      <c r="C30" s="13"/>
      <c r="D30" s="13"/>
      <c r="E30" s="16"/>
      <c r="F30" s="17"/>
      <c r="G30" s="31"/>
      <c r="H30" s="32"/>
    </row>
    <row r="31" spans="1:8" x14ac:dyDescent="0.2">
      <c r="A31" s="22"/>
      <c r="B31" s="15"/>
      <c r="C31" s="13"/>
      <c r="D31" s="13"/>
      <c r="E31" s="16"/>
      <c r="F31" s="17"/>
      <c r="G31" s="31"/>
      <c r="H31" s="32"/>
    </row>
    <row r="32" spans="1:8" x14ac:dyDescent="0.2">
      <c r="A32" s="22"/>
      <c r="B32" s="15"/>
      <c r="C32" s="13"/>
      <c r="D32" s="13"/>
      <c r="E32" s="16"/>
      <c r="F32" s="17"/>
      <c r="G32" s="31"/>
      <c r="H32" s="32"/>
    </row>
    <row r="33" spans="1:8" x14ac:dyDescent="0.2">
      <c r="A33" s="22"/>
      <c r="B33" s="15"/>
      <c r="C33" s="13"/>
      <c r="D33" s="13"/>
      <c r="E33" s="16"/>
      <c r="F33" s="17"/>
      <c r="G33" s="31"/>
      <c r="H33" s="32"/>
    </row>
    <row r="34" spans="1:8" x14ac:dyDescent="0.2">
      <c r="A34" s="22"/>
      <c r="B34" s="32"/>
      <c r="C34" s="32"/>
      <c r="D34" s="32"/>
      <c r="E34" s="32"/>
      <c r="F34" s="32"/>
      <c r="G34" s="32"/>
      <c r="H34" s="32"/>
    </row>
    <row r="35" spans="1:8" hidden="1" x14ac:dyDescent="0.2"/>
    <row r="36" spans="1:8" hidden="1" x14ac:dyDescent="0.2"/>
    <row r="37" spans="1:8" hidden="1" x14ac:dyDescent="0.2"/>
    <row r="38" spans="1:8" hidden="1" x14ac:dyDescent="0.2"/>
    <row r="39" spans="1:8" hidden="1" x14ac:dyDescent="0.2"/>
    <row r="40" spans="1:8" hidden="1" x14ac:dyDescent="0.2"/>
    <row r="41" spans="1:8" hidden="1" x14ac:dyDescent="0.2"/>
    <row r="42" spans="1:8" hidden="1" x14ac:dyDescent="0.2"/>
    <row r="43" spans="1:8" hidden="1" x14ac:dyDescent="0.2"/>
    <row r="44" spans="1:8" hidden="1" x14ac:dyDescent="0.2"/>
    <row r="45" spans="1:8" hidden="1" x14ac:dyDescent="0.2"/>
    <row r="46" spans="1:8" hidden="1" x14ac:dyDescent="0.2"/>
    <row r="47" spans="1:8" hidden="1" x14ac:dyDescent="0.2"/>
    <row r="48" spans="1: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sheetProtection password="C623" sheet="1" objects="1" scenarios="1" autoFilter="0"/>
  <autoFilter ref="B7:G7"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showRowColHeaders="0" workbookViewId="0"/>
  </sheetViews>
  <sheetFormatPr defaultColWidth="0" defaultRowHeight="12.75" zeroHeight="1" x14ac:dyDescent="0.2"/>
  <cols>
    <col min="1" max="1" width="1.7109375" style="2" customWidth="1"/>
    <col min="2" max="2" width="10.85546875" style="1" bestFit="1" customWidth="1"/>
    <col min="3" max="3" width="13.7109375" style="1" bestFit="1" customWidth="1"/>
    <col min="4" max="4" width="37.140625" style="1" customWidth="1"/>
    <col min="5" max="5" width="13.42578125" style="1" customWidth="1"/>
    <col min="6" max="6" width="2.85546875" style="1" customWidth="1"/>
    <col min="7" max="16384" width="9.140625" style="1" hidden="1"/>
  </cols>
  <sheetData>
    <row r="1" spans="1:6" x14ac:dyDescent="0.2">
      <c r="A1" s="22"/>
      <c r="B1" s="32"/>
      <c r="C1" s="32"/>
      <c r="D1" s="32"/>
      <c r="E1" s="32"/>
      <c r="F1" s="32"/>
    </row>
    <row r="2" spans="1:6" x14ac:dyDescent="0.2">
      <c r="A2" s="22"/>
      <c r="B2" s="32"/>
      <c r="C2" s="32"/>
      <c r="D2" s="32"/>
      <c r="E2" s="32"/>
      <c r="F2" s="32"/>
    </row>
    <row r="3" spans="1:6" x14ac:dyDescent="0.2">
      <c r="A3" s="22"/>
      <c r="B3" s="32"/>
      <c r="C3" s="32"/>
      <c r="D3" s="32"/>
      <c r="E3" s="32"/>
      <c r="F3" s="32"/>
    </row>
    <row r="4" spans="1:6" x14ac:dyDescent="0.2">
      <c r="A4" s="22"/>
      <c r="B4" s="32"/>
      <c r="C4" s="32"/>
      <c r="D4" s="32"/>
      <c r="E4" s="32"/>
      <c r="F4" s="32"/>
    </row>
    <row r="5" spans="1:6" x14ac:dyDescent="0.2">
      <c r="A5" s="22"/>
      <c r="B5" s="26"/>
      <c r="C5" s="26"/>
      <c r="D5" s="26"/>
      <c r="E5" s="26"/>
      <c r="F5" s="32"/>
    </row>
    <row r="6" spans="1:6" x14ac:dyDescent="0.2">
      <c r="A6" s="22"/>
      <c r="B6" s="22"/>
      <c r="C6" s="22"/>
      <c r="D6" s="22"/>
      <c r="E6" s="22"/>
      <c r="F6" s="32"/>
    </row>
    <row r="7" spans="1:6" s="3" customFormat="1" ht="25.5" x14ac:dyDescent="0.25">
      <c r="A7" s="33"/>
      <c r="B7" s="18" t="s">
        <v>0</v>
      </c>
      <c r="C7" s="18" t="s">
        <v>1</v>
      </c>
      <c r="D7" s="18" t="s">
        <v>2</v>
      </c>
      <c r="E7" s="29" t="s">
        <v>14</v>
      </c>
      <c r="F7" s="23"/>
    </row>
    <row r="8" spans="1:6" x14ac:dyDescent="0.2">
      <c r="A8" s="22"/>
      <c r="B8" s="15">
        <v>16190</v>
      </c>
      <c r="C8" s="12" t="s">
        <v>9</v>
      </c>
      <c r="D8" s="19" t="s">
        <v>16</v>
      </c>
      <c r="E8" s="31">
        <f>IF(ISERROR(VLOOKUP(B:B,Corp!A:C,3,0)),0,(VLOOKUP(B:B,Corp!A:C,3,0)))</f>
        <v>0</v>
      </c>
      <c r="F8" s="32"/>
    </row>
    <row r="9" spans="1:6" x14ac:dyDescent="0.2">
      <c r="A9" s="22"/>
      <c r="B9" s="15">
        <v>16590</v>
      </c>
      <c r="C9" s="12" t="s">
        <v>9</v>
      </c>
      <c r="D9" s="19" t="s">
        <v>88</v>
      </c>
      <c r="E9" s="31">
        <f>IF(ISERROR(VLOOKUP(B:B,Corp!A:C,3,0)),0,(VLOOKUP(B:B,Corp!A:C,3,0)))</f>
        <v>47</v>
      </c>
      <c r="F9" s="32"/>
    </row>
    <row r="10" spans="1:6" x14ac:dyDescent="0.2">
      <c r="A10" s="22"/>
      <c r="B10" s="15">
        <v>15216</v>
      </c>
      <c r="C10" s="12" t="s">
        <v>9</v>
      </c>
      <c r="D10" s="19" t="s">
        <v>12</v>
      </c>
      <c r="E10" s="31">
        <f>IF(ISERROR(VLOOKUP(B:B,Corp!A:C,3,0)),0,(VLOOKUP(B:B,Corp!A:C,3,0)))</f>
        <v>180</v>
      </c>
      <c r="F10" s="32"/>
    </row>
    <row r="11" spans="1:6" x14ac:dyDescent="0.2">
      <c r="A11" s="22"/>
      <c r="B11" s="15">
        <v>15168</v>
      </c>
      <c r="C11" s="12" t="s">
        <v>103</v>
      </c>
      <c r="D11" s="19" t="s">
        <v>13</v>
      </c>
      <c r="E11" s="31">
        <f>IF(ISERROR(VLOOKUP(B:B,Corp!A:C,3,0)),0,(VLOOKUP(B:B,Corp!A:C,3,0)))</f>
        <v>0</v>
      </c>
      <c r="F11" s="32"/>
    </row>
    <row r="12" spans="1:6" x14ac:dyDescent="0.2">
      <c r="A12" s="22"/>
      <c r="B12" s="15">
        <v>14901</v>
      </c>
      <c r="C12" s="12" t="s">
        <v>9</v>
      </c>
      <c r="D12" s="19" t="s">
        <v>102</v>
      </c>
      <c r="E12" s="31">
        <f>IF(ISERROR(VLOOKUP(B:B,Corp!A:C,3,0)),0,(VLOOKUP(B:B,Corp!A:C,3,0)))</f>
        <v>0</v>
      </c>
      <c r="F12" s="32"/>
    </row>
    <row r="13" spans="1:6" x14ac:dyDescent="0.2">
      <c r="A13" s="22"/>
      <c r="B13" s="15">
        <v>16588</v>
      </c>
      <c r="C13" s="12" t="s">
        <v>9</v>
      </c>
      <c r="D13" s="19" t="s">
        <v>87</v>
      </c>
      <c r="E13" s="31">
        <f>IF(ISERROR(VLOOKUP(B:B,Corp!A:C,3,0)),0,(VLOOKUP(B:B,Corp!A:C,3,0)))</f>
        <v>1</v>
      </c>
      <c r="F13" s="32"/>
    </row>
    <row r="14" spans="1:6" x14ac:dyDescent="0.2">
      <c r="A14" s="22"/>
      <c r="B14" s="15"/>
      <c r="C14" s="12"/>
      <c r="D14" s="19"/>
      <c r="E14" s="31"/>
      <c r="F14" s="32"/>
    </row>
    <row r="15" spans="1:6" x14ac:dyDescent="0.2">
      <c r="A15" s="22"/>
      <c r="B15" s="15"/>
      <c r="C15" s="12"/>
      <c r="D15" s="19"/>
      <c r="E15" s="31"/>
      <c r="F15" s="32"/>
    </row>
    <row r="16" spans="1:6" x14ac:dyDescent="0.2">
      <c r="A16" s="22"/>
      <c r="B16" s="15"/>
      <c r="C16" s="12"/>
      <c r="D16" s="19"/>
      <c r="E16" s="31"/>
      <c r="F16" s="32"/>
    </row>
    <row r="17" spans="1:6" x14ac:dyDescent="0.2">
      <c r="A17" s="22"/>
      <c r="B17" s="15"/>
      <c r="C17" s="12"/>
      <c r="D17" s="19"/>
      <c r="E17" s="31"/>
      <c r="F17" s="32"/>
    </row>
    <row r="18" spans="1:6" x14ac:dyDescent="0.2">
      <c r="A18" s="22"/>
      <c r="B18" s="15"/>
      <c r="C18" s="12"/>
      <c r="D18" s="19"/>
      <c r="E18" s="31"/>
      <c r="F18" s="32"/>
    </row>
    <row r="19" spans="1:6" x14ac:dyDescent="0.2">
      <c r="A19" s="22"/>
      <c r="B19" s="15"/>
      <c r="C19" s="12"/>
      <c r="D19" s="19"/>
      <c r="E19" s="31"/>
      <c r="F19" s="32"/>
    </row>
    <row r="20" spans="1:6" x14ac:dyDescent="0.2">
      <c r="A20" s="22"/>
      <c r="B20" s="15"/>
      <c r="C20" s="12"/>
      <c r="D20" s="19"/>
      <c r="E20" s="31"/>
      <c r="F20" s="32"/>
    </row>
    <row r="21" spans="1:6" x14ac:dyDescent="0.2">
      <c r="A21" s="22"/>
      <c r="B21" s="15"/>
      <c r="C21" s="12"/>
      <c r="D21" s="19"/>
      <c r="E21" s="31"/>
      <c r="F21" s="32"/>
    </row>
    <row r="22" spans="1:6" x14ac:dyDescent="0.2">
      <c r="A22" s="22"/>
      <c r="B22" s="15"/>
      <c r="C22" s="12"/>
      <c r="D22" s="19"/>
      <c r="E22" s="31"/>
      <c r="F22" s="32"/>
    </row>
    <row r="23" spans="1:6" x14ac:dyDescent="0.2">
      <c r="A23" s="22"/>
      <c r="B23" s="15"/>
      <c r="C23" s="12"/>
      <c r="D23" s="19"/>
      <c r="E23" s="31"/>
      <c r="F23" s="32"/>
    </row>
    <row r="24" spans="1:6" x14ac:dyDescent="0.2">
      <c r="A24" s="22"/>
      <c r="B24" s="15"/>
      <c r="C24" s="12"/>
      <c r="D24" s="19"/>
      <c r="E24" s="31"/>
      <c r="F24" s="32"/>
    </row>
    <row r="25" spans="1:6" x14ac:dyDescent="0.2">
      <c r="A25" s="22"/>
      <c r="B25" s="15"/>
      <c r="C25" s="12"/>
      <c r="D25" s="19"/>
      <c r="E25" s="31"/>
      <c r="F25" s="32"/>
    </row>
    <row r="26" spans="1:6" x14ac:dyDescent="0.2">
      <c r="A26" s="22"/>
      <c r="B26" s="15"/>
      <c r="C26" s="12"/>
      <c r="D26" s="19"/>
      <c r="E26" s="31"/>
      <c r="F26" s="32"/>
    </row>
    <row r="27" spans="1:6" x14ac:dyDescent="0.2">
      <c r="A27" s="22"/>
      <c r="B27" s="15"/>
      <c r="C27" s="12"/>
      <c r="D27" s="19"/>
      <c r="E27" s="31"/>
      <c r="F27" s="32"/>
    </row>
    <row r="28" spans="1:6" x14ac:dyDescent="0.2">
      <c r="A28" s="22"/>
      <c r="B28" s="15"/>
      <c r="C28" s="12"/>
      <c r="D28" s="19"/>
      <c r="E28" s="31"/>
      <c r="F28" s="32"/>
    </row>
    <row r="29" spans="1:6" x14ac:dyDescent="0.2">
      <c r="A29" s="22"/>
      <c r="B29" s="15"/>
      <c r="C29" s="12"/>
      <c r="D29" s="19"/>
      <c r="E29" s="31"/>
      <c r="F29" s="32"/>
    </row>
    <row r="30" spans="1:6" x14ac:dyDescent="0.2">
      <c r="A30" s="22"/>
      <c r="B30" s="15"/>
      <c r="C30" s="12"/>
      <c r="D30" s="19"/>
      <c r="E30" s="31"/>
      <c r="F30" s="32"/>
    </row>
    <row r="31" spans="1:6" hidden="1" x14ac:dyDescent="0.2"/>
    <row r="32" spans="1: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sheetProtection password="C623" sheet="1" objects="1" scenarios="1" autoFilter="0"/>
  <autoFilter ref="B7:E7"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RowColHeaders="0" tabSelected="1" workbookViewId="0"/>
  </sheetViews>
  <sheetFormatPr defaultColWidth="0" defaultRowHeight="15" zeroHeight="1" x14ac:dyDescent="0.25"/>
  <cols>
    <col min="1" max="10" width="9.140625" customWidth="1"/>
    <col min="11" max="11" width="8.28515625" customWidth="1"/>
    <col min="12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ht="5.2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8"/>
  <sheetViews>
    <sheetView topLeftCell="A91" workbookViewId="0">
      <selection activeCell="C91" sqref="C91"/>
    </sheetView>
  </sheetViews>
  <sheetFormatPr defaultRowHeight="15" x14ac:dyDescent="0.25"/>
  <cols>
    <col min="1" max="1" width="21" bestFit="1" customWidth="1"/>
    <col min="2" max="2" width="38.85546875" bestFit="1" customWidth="1"/>
    <col min="3" max="3" width="8.28515625" bestFit="1" customWidth="1"/>
  </cols>
  <sheetData>
    <row r="1" spans="1:3" x14ac:dyDescent="0.25">
      <c r="A1" t="s">
        <v>30</v>
      </c>
    </row>
    <row r="2" spans="1:3" x14ac:dyDescent="0.25">
      <c r="A2" t="s">
        <v>31</v>
      </c>
    </row>
    <row r="5" spans="1:3" x14ac:dyDescent="0.25">
      <c r="A5">
        <v>14853</v>
      </c>
      <c r="B5" t="s">
        <v>152</v>
      </c>
      <c r="C5">
        <v>2</v>
      </c>
    </row>
    <row r="6" spans="1:3" x14ac:dyDescent="0.25">
      <c r="A6">
        <v>14857</v>
      </c>
      <c r="B6" t="s">
        <v>32</v>
      </c>
      <c r="C6">
        <v>9</v>
      </c>
    </row>
    <row r="7" spans="1:3" x14ac:dyDescent="0.25">
      <c r="A7">
        <v>14858</v>
      </c>
      <c r="B7" t="s">
        <v>153</v>
      </c>
      <c r="C7">
        <v>3</v>
      </c>
    </row>
    <row r="8" spans="1:3" x14ac:dyDescent="0.25">
      <c r="A8">
        <v>15083</v>
      </c>
      <c r="B8" t="s">
        <v>154</v>
      </c>
      <c r="C8">
        <v>0</v>
      </c>
    </row>
    <row r="9" spans="1:3" x14ac:dyDescent="0.25">
      <c r="A9">
        <v>15164</v>
      </c>
      <c r="B9" t="s">
        <v>33</v>
      </c>
      <c r="C9">
        <v>1</v>
      </c>
    </row>
    <row r="10" spans="1:3" x14ac:dyDescent="0.25">
      <c r="A10">
        <v>15197</v>
      </c>
      <c r="B10" t="s">
        <v>155</v>
      </c>
      <c r="C10">
        <v>0</v>
      </c>
    </row>
    <row r="11" spans="1:3" x14ac:dyDescent="0.25">
      <c r="A11">
        <v>15205</v>
      </c>
      <c r="B11" t="s">
        <v>156</v>
      </c>
      <c r="C11">
        <v>2</v>
      </c>
    </row>
    <row r="12" spans="1:3" x14ac:dyDescent="0.25">
      <c r="A12">
        <v>15215</v>
      </c>
      <c r="B12" t="s">
        <v>34</v>
      </c>
      <c r="C12">
        <v>8</v>
      </c>
    </row>
    <row r="13" spans="1:3" x14ac:dyDescent="0.25">
      <c r="A13">
        <v>15216</v>
      </c>
      <c r="B13" t="s">
        <v>35</v>
      </c>
      <c r="C13">
        <v>180</v>
      </c>
    </row>
    <row r="14" spans="1:3" x14ac:dyDescent="0.25">
      <c r="A14">
        <v>15221</v>
      </c>
      <c r="B14" t="s">
        <v>36</v>
      </c>
      <c r="C14">
        <v>9</v>
      </c>
    </row>
    <row r="15" spans="1:3" x14ac:dyDescent="0.25">
      <c r="A15">
        <v>15270</v>
      </c>
      <c r="B15" t="s">
        <v>157</v>
      </c>
      <c r="C15">
        <v>1</v>
      </c>
    </row>
    <row r="16" spans="1:3" x14ac:dyDescent="0.25">
      <c r="A16">
        <v>15923</v>
      </c>
      <c r="B16" t="s">
        <v>37</v>
      </c>
      <c r="C16">
        <v>71</v>
      </c>
    </row>
    <row r="17" spans="1:3" x14ac:dyDescent="0.25">
      <c r="A17">
        <v>15961</v>
      </c>
      <c r="B17" t="s">
        <v>38</v>
      </c>
      <c r="C17">
        <v>1</v>
      </c>
    </row>
    <row r="18" spans="1:3" x14ac:dyDescent="0.25">
      <c r="A18">
        <v>16019</v>
      </c>
      <c r="B18" t="s">
        <v>39</v>
      </c>
      <c r="C18">
        <v>9</v>
      </c>
    </row>
    <row r="19" spans="1:3" x14ac:dyDescent="0.25">
      <c r="A19">
        <v>16056</v>
      </c>
      <c r="B19" t="s">
        <v>120</v>
      </c>
      <c r="C19">
        <v>3</v>
      </c>
    </row>
    <row r="20" spans="1:3" x14ac:dyDescent="0.25">
      <c r="A20">
        <v>16060</v>
      </c>
      <c r="B20" t="s">
        <v>40</v>
      </c>
      <c r="C20">
        <v>5</v>
      </c>
    </row>
    <row r="21" spans="1:3" x14ac:dyDescent="0.25">
      <c r="A21">
        <v>16067</v>
      </c>
      <c r="B21" t="s">
        <v>41</v>
      </c>
      <c r="C21">
        <v>1</v>
      </c>
    </row>
    <row r="23" spans="1:3" x14ac:dyDescent="0.25">
      <c r="A23">
        <v>16084</v>
      </c>
      <c r="B23" t="s">
        <v>42</v>
      </c>
      <c r="C23">
        <v>112</v>
      </c>
    </row>
    <row r="24" spans="1:3" x14ac:dyDescent="0.25">
      <c r="A24">
        <v>16085</v>
      </c>
      <c r="B24" t="s">
        <v>83</v>
      </c>
      <c r="C24">
        <v>1</v>
      </c>
    </row>
    <row r="25" spans="1:3" x14ac:dyDescent="0.25">
      <c r="A25">
        <v>16087</v>
      </c>
      <c r="B25" t="s">
        <v>84</v>
      </c>
      <c r="C25">
        <v>10</v>
      </c>
    </row>
    <row r="26" spans="1:3" x14ac:dyDescent="0.25">
      <c r="A26">
        <v>16157</v>
      </c>
      <c r="B26" t="s">
        <v>158</v>
      </c>
      <c r="C26">
        <v>1</v>
      </c>
    </row>
    <row r="27" spans="1:3" x14ac:dyDescent="0.25">
      <c r="A27">
        <v>16158</v>
      </c>
      <c r="B27" t="s">
        <v>159</v>
      </c>
      <c r="C27">
        <v>1</v>
      </c>
    </row>
    <row r="28" spans="1:3" x14ac:dyDescent="0.25">
      <c r="A28">
        <v>16161</v>
      </c>
      <c r="B28" t="s">
        <v>43</v>
      </c>
      <c r="C28">
        <v>6</v>
      </c>
    </row>
    <row r="29" spans="1:3" x14ac:dyDescent="0.25">
      <c r="A29">
        <v>16164</v>
      </c>
      <c r="B29" t="s">
        <v>43</v>
      </c>
      <c r="C29">
        <v>3</v>
      </c>
    </row>
    <row r="30" spans="1:3" x14ac:dyDescent="0.25">
      <c r="A30">
        <v>16165</v>
      </c>
      <c r="B30" t="s">
        <v>160</v>
      </c>
      <c r="C30">
        <v>3</v>
      </c>
    </row>
    <row r="31" spans="1:3" x14ac:dyDescent="0.25">
      <c r="A31">
        <v>16168</v>
      </c>
      <c r="B31" t="s">
        <v>161</v>
      </c>
      <c r="C31">
        <v>6</v>
      </c>
    </row>
    <row r="32" spans="1:3" x14ac:dyDescent="0.25">
      <c r="A32">
        <v>16170</v>
      </c>
      <c r="B32" t="s">
        <v>161</v>
      </c>
      <c r="C32">
        <v>9</v>
      </c>
    </row>
    <row r="33" spans="1:3" x14ac:dyDescent="0.25">
      <c r="A33">
        <v>16171</v>
      </c>
      <c r="B33" t="s">
        <v>161</v>
      </c>
      <c r="C33">
        <v>4</v>
      </c>
    </row>
    <row r="34" spans="1:3" x14ac:dyDescent="0.25">
      <c r="A34">
        <v>16175</v>
      </c>
      <c r="B34" t="s">
        <v>82</v>
      </c>
      <c r="C34">
        <v>3</v>
      </c>
    </row>
    <row r="35" spans="1:3" x14ac:dyDescent="0.25">
      <c r="A35">
        <v>16181</v>
      </c>
      <c r="B35" t="s">
        <v>162</v>
      </c>
      <c r="C35">
        <v>2</v>
      </c>
    </row>
    <row r="36" spans="1:3" x14ac:dyDescent="0.25">
      <c r="A36">
        <v>16186</v>
      </c>
      <c r="B36" t="s">
        <v>135</v>
      </c>
      <c r="C36">
        <v>7</v>
      </c>
    </row>
    <row r="37" spans="1:3" x14ac:dyDescent="0.25">
      <c r="A37">
        <v>16188</v>
      </c>
      <c r="B37" t="s">
        <v>107</v>
      </c>
      <c r="C37">
        <v>1</v>
      </c>
    </row>
    <row r="38" spans="1:3" x14ac:dyDescent="0.25">
      <c r="A38">
        <v>16190</v>
      </c>
      <c r="B38" t="s">
        <v>16</v>
      </c>
      <c r="C38">
        <v>0</v>
      </c>
    </row>
    <row r="39" spans="1:3" x14ac:dyDescent="0.25">
      <c r="A39">
        <v>16205</v>
      </c>
      <c r="B39" t="s">
        <v>8</v>
      </c>
      <c r="C39">
        <v>3</v>
      </c>
    </row>
    <row r="40" spans="1:3" x14ac:dyDescent="0.25">
      <c r="A40">
        <v>16244</v>
      </c>
      <c r="B40" t="s">
        <v>20</v>
      </c>
      <c r="C40">
        <v>46</v>
      </c>
    </row>
    <row r="41" spans="1:3" x14ac:dyDescent="0.25">
      <c r="A41">
        <v>16248</v>
      </c>
      <c r="B41" t="s">
        <v>145</v>
      </c>
      <c r="C41">
        <v>2</v>
      </c>
    </row>
    <row r="42" spans="1:3" x14ac:dyDescent="0.25">
      <c r="A42">
        <v>16254</v>
      </c>
      <c r="B42" t="s">
        <v>44</v>
      </c>
      <c r="C42">
        <v>1</v>
      </c>
    </row>
    <row r="43" spans="1:3" x14ac:dyDescent="0.25">
      <c r="A43">
        <v>16255</v>
      </c>
      <c r="B43" t="s">
        <v>109</v>
      </c>
      <c r="C43">
        <v>1</v>
      </c>
    </row>
    <row r="44" spans="1:3" x14ac:dyDescent="0.25">
      <c r="A44">
        <v>16265</v>
      </c>
      <c r="B44" t="s">
        <v>45</v>
      </c>
      <c r="C44">
        <v>27</v>
      </c>
    </row>
    <row r="45" spans="1:3" x14ac:dyDescent="0.25">
      <c r="A45">
        <v>16266</v>
      </c>
      <c r="B45" t="s">
        <v>45</v>
      </c>
      <c r="C45">
        <v>11</v>
      </c>
    </row>
    <row r="46" spans="1:3" x14ac:dyDescent="0.25">
      <c r="A46">
        <v>16267</v>
      </c>
      <c r="B46" t="s">
        <v>21</v>
      </c>
      <c r="C46">
        <v>1</v>
      </c>
    </row>
    <row r="47" spans="1:3" x14ac:dyDescent="0.25">
      <c r="A47">
        <v>16268</v>
      </c>
      <c r="B47" t="s">
        <v>117</v>
      </c>
      <c r="C47">
        <v>1</v>
      </c>
    </row>
    <row r="48" spans="1:3" x14ac:dyDescent="0.25">
      <c r="A48">
        <v>16312</v>
      </c>
      <c r="B48" t="s">
        <v>23</v>
      </c>
      <c r="C48">
        <v>2</v>
      </c>
    </row>
    <row r="49" spans="1:3" x14ac:dyDescent="0.25">
      <c r="A49">
        <v>16313</v>
      </c>
      <c r="B49" t="s">
        <v>23</v>
      </c>
      <c r="C49">
        <v>2</v>
      </c>
    </row>
    <row r="50" spans="1:3" x14ac:dyDescent="0.25">
      <c r="A50">
        <v>16321</v>
      </c>
      <c r="B50" t="s">
        <v>46</v>
      </c>
      <c r="C50">
        <v>1</v>
      </c>
    </row>
    <row r="51" spans="1:3" x14ac:dyDescent="0.25">
      <c r="A51">
        <v>16330</v>
      </c>
      <c r="B51" t="s">
        <v>22</v>
      </c>
      <c r="C51">
        <v>42</v>
      </c>
    </row>
    <row r="52" spans="1:3" x14ac:dyDescent="0.25">
      <c r="A52">
        <v>16339</v>
      </c>
      <c r="B52" t="s">
        <v>47</v>
      </c>
      <c r="C52">
        <v>1</v>
      </c>
    </row>
    <row r="53" spans="1:3" x14ac:dyDescent="0.25">
      <c r="A53">
        <v>16343</v>
      </c>
      <c r="B53" t="s">
        <v>119</v>
      </c>
      <c r="C53">
        <v>1</v>
      </c>
    </row>
    <row r="54" spans="1:3" x14ac:dyDescent="0.25">
      <c r="A54">
        <v>16384</v>
      </c>
      <c r="B54" t="s">
        <v>48</v>
      </c>
      <c r="C54">
        <v>0</v>
      </c>
    </row>
    <row r="55" spans="1:3" x14ac:dyDescent="0.25">
      <c r="A55">
        <v>16385</v>
      </c>
      <c r="B55" t="s">
        <v>49</v>
      </c>
      <c r="C55">
        <v>28</v>
      </c>
    </row>
    <row r="56" spans="1:3" x14ac:dyDescent="0.25">
      <c r="A56">
        <v>16390</v>
      </c>
      <c r="B56" t="s">
        <v>50</v>
      </c>
      <c r="C56">
        <v>4</v>
      </c>
    </row>
    <row r="57" spans="1:3" x14ac:dyDescent="0.25">
      <c r="A57">
        <v>16395</v>
      </c>
      <c r="B57" t="s">
        <v>92</v>
      </c>
      <c r="C57">
        <v>0</v>
      </c>
    </row>
    <row r="58" spans="1:3" x14ac:dyDescent="0.25">
      <c r="A58">
        <v>16398</v>
      </c>
      <c r="B58" t="s">
        <v>85</v>
      </c>
      <c r="C58">
        <v>2</v>
      </c>
    </row>
    <row r="59" spans="1:3" x14ac:dyDescent="0.25">
      <c r="A59">
        <v>16406</v>
      </c>
      <c r="B59" t="s">
        <v>51</v>
      </c>
      <c r="C59">
        <v>1</v>
      </c>
    </row>
    <row r="60" spans="1:3" x14ac:dyDescent="0.25">
      <c r="A60">
        <v>16408</v>
      </c>
      <c r="B60" t="s">
        <v>95</v>
      </c>
      <c r="C60">
        <v>2</v>
      </c>
    </row>
    <row r="61" spans="1:3" x14ac:dyDescent="0.25">
      <c r="A61">
        <v>16409</v>
      </c>
      <c r="B61" t="s">
        <v>163</v>
      </c>
      <c r="C61">
        <v>0</v>
      </c>
    </row>
    <row r="62" spans="1:3" x14ac:dyDescent="0.25">
      <c r="A62">
        <v>16421</v>
      </c>
      <c r="B62" t="s">
        <v>164</v>
      </c>
      <c r="C62">
        <v>0</v>
      </c>
    </row>
    <row r="63" spans="1:3" x14ac:dyDescent="0.25">
      <c r="A63">
        <v>16441</v>
      </c>
      <c r="B63" t="s">
        <v>24</v>
      </c>
      <c r="C63">
        <v>0</v>
      </c>
    </row>
    <row r="65" spans="1:3" x14ac:dyDescent="0.25">
      <c r="A65">
        <v>16442</v>
      </c>
      <c r="B65" t="s">
        <v>165</v>
      </c>
      <c r="C65">
        <v>6</v>
      </c>
    </row>
    <row r="66" spans="1:3" x14ac:dyDescent="0.25">
      <c r="A66" t="s">
        <v>30</v>
      </c>
    </row>
    <row r="67" spans="1:3" x14ac:dyDescent="0.25">
      <c r="A67" t="s">
        <v>31</v>
      </c>
    </row>
    <row r="69" spans="1:3" x14ac:dyDescent="0.25">
      <c r="A69">
        <v>16447</v>
      </c>
      <c r="B69" t="s">
        <v>93</v>
      </c>
      <c r="C69">
        <v>1</v>
      </c>
    </row>
    <row r="71" spans="1:3" x14ac:dyDescent="0.25">
      <c r="A71">
        <v>16463</v>
      </c>
      <c r="B71" t="s">
        <v>52</v>
      </c>
      <c r="C71">
        <v>51</v>
      </c>
    </row>
    <row r="72" spans="1:3" x14ac:dyDescent="0.25">
      <c r="A72">
        <v>16466</v>
      </c>
      <c r="B72" t="s">
        <v>53</v>
      </c>
      <c r="C72">
        <v>21</v>
      </c>
    </row>
    <row r="73" spans="1:3" x14ac:dyDescent="0.25">
      <c r="A73">
        <v>16467</v>
      </c>
      <c r="B73" t="s">
        <v>52</v>
      </c>
      <c r="C73">
        <v>0</v>
      </c>
    </row>
    <row r="74" spans="1:3" x14ac:dyDescent="0.25">
      <c r="A74">
        <v>16468</v>
      </c>
      <c r="B74" t="s">
        <v>53</v>
      </c>
      <c r="C74">
        <v>1</v>
      </c>
    </row>
    <row r="75" spans="1:3" x14ac:dyDescent="0.25">
      <c r="A75">
        <v>16469</v>
      </c>
      <c r="B75" t="s">
        <v>54</v>
      </c>
      <c r="C75">
        <v>3</v>
      </c>
    </row>
    <row r="76" spans="1:3" x14ac:dyDescent="0.25">
      <c r="A76">
        <v>16470</v>
      </c>
      <c r="B76" t="s">
        <v>55</v>
      </c>
      <c r="C76">
        <v>0</v>
      </c>
    </row>
    <row r="77" spans="1:3" x14ac:dyDescent="0.25">
      <c r="A77">
        <v>16471</v>
      </c>
      <c r="B77" t="s">
        <v>54</v>
      </c>
      <c r="C77">
        <v>0</v>
      </c>
    </row>
    <row r="78" spans="1:3" x14ac:dyDescent="0.25">
      <c r="A78">
        <v>16472</v>
      </c>
      <c r="B78" t="s">
        <v>55</v>
      </c>
      <c r="C78">
        <v>0</v>
      </c>
    </row>
    <row r="79" spans="1:3" x14ac:dyDescent="0.25">
      <c r="A79">
        <v>16473</v>
      </c>
      <c r="B79" t="s">
        <v>166</v>
      </c>
      <c r="C79">
        <v>0</v>
      </c>
    </row>
    <row r="80" spans="1:3" x14ac:dyDescent="0.25">
      <c r="A80">
        <v>16474</v>
      </c>
      <c r="B80" t="s">
        <v>166</v>
      </c>
      <c r="C80">
        <v>1</v>
      </c>
    </row>
    <row r="81" spans="1:3" x14ac:dyDescent="0.25">
      <c r="A81">
        <v>16475</v>
      </c>
      <c r="B81" t="s">
        <v>56</v>
      </c>
      <c r="C81">
        <v>2</v>
      </c>
    </row>
    <row r="82" spans="1:3" x14ac:dyDescent="0.25">
      <c r="A82">
        <v>16476</v>
      </c>
      <c r="B82" t="s">
        <v>56</v>
      </c>
      <c r="C82">
        <v>0</v>
      </c>
    </row>
    <row r="83" spans="1:3" x14ac:dyDescent="0.25">
      <c r="A83">
        <v>16479</v>
      </c>
      <c r="B83" t="s">
        <v>167</v>
      </c>
      <c r="C83">
        <v>28</v>
      </c>
    </row>
    <row r="84" spans="1:3" x14ac:dyDescent="0.25">
      <c r="A84">
        <v>16482</v>
      </c>
      <c r="B84" t="s">
        <v>29</v>
      </c>
      <c r="C84">
        <v>0</v>
      </c>
    </row>
    <row r="85" spans="1:3" x14ac:dyDescent="0.25">
      <c r="A85">
        <v>16483</v>
      </c>
      <c r="B85" t="s">
        <v>28</v>
      </c>
      <c r="C85">
        <v>0</v>
      </c>
    </row>
    <row r="86" spans="1:3" x14ac:dyDescent="0.25">
      <c r="A86">
        <v>16484</v>
      </c>
      <c r="B86" t="s">
        <v>57</v>
      </c>
      <c r="C86">
        <v>1</v>
      </c>
    </row>
    <row r="87" spans="1:3" x14ac:dyDescent="0.25">
      <c r="A87">
        <v>16485</v>
      </c>
      <c r="B87" t="s">
        <v>58</v>
      </c>
      <c r="C87">
        <v>0</v>
      </c>
    </row>
    <row r="88" spans="1:3" x14ac:dyDescent="0.25">
      <c r="A88">
        <v>16487</v>
      </c>
      <c r="B88" t="s">
        <v>25</v>
      </c>
      <c r="C88">
        <v>54</v>
      </c>
    </row>
    <row r="89" spans="1:3" x14ac:dyDescent="0.25">
      <c r="A89">
        <v>16493</v>
      </c>
      <c r="B89" t="s">
        <v>59</v>
      </c>
      <c r="C89">
        <v>2</v>
      </c>
    </row>
    <row r="91" spans="1:3" x14ac:dyDescent="0.25">
      <c r="A91">
        <v>16498</v>
      </c>
      <c r="B91" t="s">
        <v>27</v>
      </c>
      <c r="C91">
        <v>79</v>
      </c>
    </row>
    <row r="92" spans="1:3" x14ac:dyDescent="0.25">
      <c r="A92">
        <v>16551</v>
      </c>
      <c r="B92" t="s">
        <v>60</v>
      </c>
      <c r="C92">
        <v>0</v>
      </c>
    </row>
    <row r="93" spans="1:3" x14ac:dyDescent="0.25">
      <c r="A93">
        <v>16552</v>
      </c>
      <c r="B93" t="s">
        <v>60</v>
      </c>
      <c r="C93">
        <v>30</v>
      </c>
    </row>
    <row r="94" spans="1:3" x14ac:dyDescent="0.25">
      <c r="A94">
        <v>16553</v>
      </c>
      <c r="B94" t="s">
        <v>61</v>
      </c>
      <c r="C94">
        <v>4</v>
      </c>
    </row>
    <row r="95" spans="1:3" x14ac:dyDescent="0.25">
      <c r="A95">
        <v>16554</v>
      </c>
      <c r="B95" t="s">
        <v>61</v>
      </c>
      <c r="C95">
        <v>6</v>
      </c>
    </row>
    <row r="96" spans="1:3" x14ac:dyDescent="0.25">
      <c r="A96">
        <v>16556</v>
      </c>
      <c r="B96" t="s">
        <v>62</v>
      </c>
      <c r="C96">
        <v>0</v>
      </c>
    </row>
    <row r="97" spans="1:3" x14ac:dyDescent="0.25">
      <c r="A97">
        <v>16557</v>
      </c>
      <c r="B97" t="s">
        <v>63</v>
      </c>
      <c r="C97">
        <v>0</v>
      </c>
    </row>
    <row r="98" spans="1:3" x14ac:dyDescent="0.25">
      <c r="A98">
        <v>16558</v>
      </c>
      <c r="B98" t="s">
        <v>63</v>
      </c>
      <c r="C98">
        <v>6</v>
      </c>
    </row>
    <row r="99" spans="1:3" x14ac:dyDescent="0.25">
      <c r="A99">
        <v>16560</v>
      </c>
      <c r="B99" t="s">
        <v>63</v>
      </c>
      <c r="C99">
        <v>9</v>
      </c>
    </row>
    <row r="100" spans="1:3" x14ac:dyDescent="0.25">
      <c r="A100">
        <v>16561</v>
      </c>
      <c r="B100" t="s">
        <v>63</v>
      </c>
      <c r="C100">
        <v>5</v>
      </c>
    </row>
    <row r="101" spans="1:3" x14ac:dyDescent="0.25">
      <c r="A101">
        <v>16562</v>
      </c>
      <c r="B101" t="s">
        <v>63</v>
      </c>
      <c r="C101">
        <v>0</v>
      </c>
    </row>
    <row r="102" spans="1:3" x14ac:dyDescent="0.25">
      <c r="A102">
        <v>16585</v>
      </c>
      <c r="B102" t="s">
        <v>64</v>
      </c>
      <c r="C102">
        <v>10</v>
      </c>
    </row>
    <row r="103" spans="1:3" x14ac:dyDescent="0.25">
      <c r="A103">
        <v>16588</v>
      </c>
      <c r="B103" t="s">
        <v>87</v>
      </c>
      <c r="C103">
        <v>1</v>
      </c>
    </row>
    <row r="104" spans="1:3" x14ac:dyDescent="0.25">
      <c r="A104">
        <v>16590</v>
      </c>
      <c r="B104" t="s">
        <v>88</v>
      </c>
      <c r="C104">
        <v>47</v>
      </c>
    </row>
    <row r="105" spans="1:3" x14ac:dyDescent="0.25">
      <c r="A105">
        <v>16607</v>
      </c>
      <c r="B105" t="s">
        <v>86</v>
      </c>
      <c r="C105">
        <v>3</v>
      </c>
    </row>
    <row r="106" spans="1:3" x14ac:dyDescent="0.25">
      <c r="A106">
        <v>16608</v>
      </c>
      <c r="B106" t="s">
        <v>94</v>
      </c>
      <c r="C106">
        <v>1</v>
      </c>
    </row>
    <row r="107" spans="1:3" x14ac:dyDescent="0.25">
      <c r="A107">
        <v>16611</v>
      </c>
      <c r="B107" t="s">
        <v>92</v>
      </c>
      <c r="C107">
        <v>1</v>
      </c>
    </row>
    <row r="108" spans="1:3" x14ac:dyDescent="0.25">
      <c r="A108">
        <v>16622</v>
      </c>
      <c r="B108" t="s">
        <v>89</v>
      </c>
      <c r="C108">
        <v>2</v>
      </c>
    </row>
    <row r="109" spans="1:3" x14ac:dyDescent="0.25">
      <c r="A109">
        <v>16623</v>
      </c>
      <c r="B109" t="s">
        <v>89</v>
      </c>
      <c r="C109">
        <v>2</v>
      </c>
    </row>
    <row r="110" spans="1:3" x14ac:dyDescent="0.25">
      <c r="A110">
        <v>16624</v>
      </c>
      <c r="B110" t="s">
        <v>90</v>
      </c>
      <c r="C110">
        <v>21</v>
      </c>
    </row>
    <row r="111" spans="1:3" x14ac:dyDescent="0.25">
      <c r="A111">
        <v>16629</v>
      </c>
      <c r="B111" t="s">
        <v>91</v>
      </c>
      <c r="C111">
        <v>18</v>
      </c>
    </row>
    <row r="112" spans="1:3" x14ac:dyDescent="0.25">
      <c r="A112">
        <v>16661</v>
      </c>
      <c r="B112" t="s">
        <v>116</v>
      </c>
      <c r="C112">
        <v>37</v>
      </c>
    </row>
    <row r="113" spans="1:3" x14ac:dyDescent="0.25">
      <c r="A113">
        <v>16663</v>
      </c>
      <c r="B113" t="s">
        <v>99</v>
      </c>
      <c r="C113">
        <v>91</v>
      </c>
    </row>
    <row r="114" spans="1:3" x14ac:dyDescent="0.25">
      <c r="A114">
        <v>16665</v>
      </c>
      <c r="B114" t="s">
        <v>108</v>
      </c>
      <c r="C114">
        <v>13</v>
      </c>
    </row>
    <row r="115" spans="1:3" x14ac:dyDescent="0.25">
      <c r="A115">
        <v>16666</v>
      </c>
      <c r="B115" t="s">
        <v>118</v>
      </c>
      <c r="C115">
        <v>24</v>
      </c>
    </row>
    <row r="116" spans="1:3" x14ac:dyDescent="0.25">
      <c r="A116">
        <v>16672</v>
      </c>
      <c r="B116" t="s">
        <v>136</v>
      </c>
      <c r="C116">
        <v>2</v>
      </c>
    </row>
    <row r="117" spans="1:3" x14ac:dyDescent="0.25">
      <c r="A117">
        <v>16679</v>
      </c>
      <c r="B117" t="s">
        <v>137</v>
      </c>
      <c r="C117">
        <v>8</v>
      </c>
    </row>
    <row r="118" spans="1:3" x14ac:dyDescent="0.25">
      <c r="A118">
        <v>16685</v>
      </c>
      <c r="B118" t="s">
        <v>142</v>
      </c>
      <c r="C118">
        <v>180</v>
      </c>
    </row>
    <row r="120" spans="1:3" x14ac:dyDescent="0.25">
      <c r="A120">
        <v>16686</v>
      </c>
      <c r="B120" t="s">
        <v>138</v>
      </c>
      <c r="C120">
        <v>5</v>
      </c>
    </row>
    <row r="121" spans="1:3" x14ac:dyDescent="0.25">
      <c r="A121">
        <v>16687</v>
      </c>
      <c r="B121" t="s">
        <v>147</v>
      </c>
      <c r="C121">
        <v>2</v>
      </c>
    </row>
    <row r="122" spans="1:3" x14ac:dyDescent="0.25">
      <c r="A122">
        <v>16688</v>
      </c>
      <c r="B122" t="s">
        <v>123</v>
      </c>
      <c r="C122">
        <v>3</v>
      </c>
    </row>
    <row r="123" spans="1:3" x14ac:dyDescent="0.25">
      <c r="A123">
        <v>16689</v>
      </c>
      <c r="B123" t="s">
        <v>139</v>
      </c>
      <c r="C123">
        <v>0</v>
      </c>
    </row>
    <row r="124" spans="1:3" x14ac:dyDescent="0.25">
      <c r="A124">
        <v>16690</v>
      </c>
      <c r="B124" t="s">
        <v>151</v>
      </c>
      <c r="C124">
        <v>0</v>
      </c>
    </row>
    <row r="125" spans="1:3" x14ac:dyDescent="0.25">
      <c r="A125">
        <v>16691</v>
      </c>
      <c r="B125" t="s">
        <v>143</v>
      </c>
      <c r="C125">
        <v>0</v>
      </c>
    </row>
    <row r="126" spans="1:3" x14ac:dyDescent="0.25">
      <c r="A126">
        <v>16692</v>
      </c>
      <c r="B126" t="s">
        <v>140</v>
      </c>
      <c r="C126">
        <v>0</v>
      </c>
    </row>
    <row r="127" spans="1:3" x14ac:dyDescent="0.25">
      <c r="A127">
        <v>16693</v>
      </c>
      <c r="B127" t="s">
        <v>148</v>
      </c>
      <c r="C127">
        <v>3</v>
      </c>
    </row>
    <row r="128" spans="1:3" x14ac:dyDescent="0.25">
      <c r="A128">
        <v>16694</v>
      </c>
      <c r="B128" t="s">
        <v>149</v>
      </c>
      <c r="C128">
        <v>4</v>
      </c>
    </row>
    <row r="129" spans="1:3" x14ac:dyDescent="0.25">
      <c r="A129">
        <v>16696</v>
      </c>
      <c r="B129" t="s">
        <v>141</v>
      </c>
      <c r="C129">
        <v>0</v>
      </c>
    </row>
    <row r="130" spans="1:3" x14ac:dyDescent="0.25">
      <c r="A130">
        <v>16697</v>
      </c>
      <c r="B130" t="s">
        <v>144</v>
      </c>
      <c r="C130">
        <v>1</v>
      </c>
    </row>
    <row r="131" spans="1:3" x14ac:dyDescent="0.25">
      <c r="A131" t="s">
        <v>30</v>
      </c>
    </row>
    <row r="132" spans="1:3" x14ac:dyDescent="0.25">
      <c r="A132" t="s">
        <v>31</v>
      </c>
    </row>
    <row r="134" spans="1:3" x14ac:dyDescent="0.25">
      <c r="A134">
        <v>16698</v>
      </c>
      <c r="B134" t="s">
        <v>146</v>
      </c>
      <c r="C134">
        <v>0</v>
      </c>
    </row>
    <row r="135" spans="1:3" x14ac:dyDescent="0.25">
      <c r="A135">
        <v>21671</v>
      </c>
      <c r="B135" t="s">
        <v>65</v>
      </c>
      <c r="C135">
        <v>95</v>
      </c>
    </row>
    <row r="136" spans="1:3" x14ac:dyDescent="0.25">
      <c r="A136">
        <v>22010</v>
      </c>
      <c r="B136" t="s">
        <v>168</v>
      </c>
      <c r="C136">
        <v>152</v>
      </c>
    </row>
    <row r="137" spans="1:3" x14ac:dyDescent="0.25">
      <c r="A137">
        <v>22011</v>
      </c>
      <c r="B137" t="s">
        <v>66</v>
      </c>
      <c r="C137" s="34">
        <v>54312</v>
      </c>
    </row>
    <row r="138" spans="1:3" x14ac:dyDescent="0.25">
      <c r="A138">
        <v>22262</v>
      </c>
      <c r="B138" t="s">
        <v>67</v>
      </c>
      <c r="C138" s="34">
        <v>2143</v>
      </c>
    </row>
    <row r="140" spans="1:3" x14ac:dyDescent="0.25">
      <c r="A140">
        <v>22503</v>
      </c>
      <c r="B140" t="s">
        <v>68</v>
      </c>
      <c r="C140" s="34">
        <v>7706</v>
      </c>
    </row>
    <row r="141" spans="1:3" x14ac:dyDescent="0.25">
      <c r="A141">
        <v>22532</v>
      </c>
      <c r="B141" t="s">
        <v>69</v>
      </c>
      <c r="C141">
        <v>0</v>
      </c>
    </row>
    <row r="142" spans="1:3" x14ac:dyDescent="0.25">
      <c r="A142">
        <v>22550</v>
      </c>
      <c r="B142" t="s">
        <v>169</v>
      </c>
      <c r="C142">
        <v>57</v>
      </c>
    </row>
    <row r="143" spans="1:3" x14ac:dyDescent="0.25">
      <c r="A143">
        <v>22551</v>
      </c>
      <c r="B143" t="s">
        <v>70</v>
      </c>
      <c r="C143" s="34">
        <v>2290</v>
      </c>
    </row>
    <row r="144" spans="1:3" x14ac:dyDescent="0.25">
      <c r="A144">
        <v>22554</v>
      </c>
      <c r="B144" t="s">
        <v>71</v>
      </c>
      <c r="C144">
        <v>111</v>
      </c>
    </row>
    <row r="145" spans="1:3" x14ac:dyDescent="0.25">
      <c r="A145">
        <v>22555</v>
      </c>
      <c r="B145" t="s">
        <v>72</v>
      </c>
      <c r="C145">
        <v>226</v>
      </c>
    </row>
    <row r="146" spans="1:3" x14ac:dyDescent="0.25">
      <c r="A146">
        <v>22894</v>
      </c>
      <c r="B146" t="s">
        <v>73</v>
      </c>
      <c r="C146" s="34">
        <v>44883</v>
      </c>
    </row>
    <row r="147" spans="1:3" x14ac:dyDescent="0.25">
      <c r="A147">
        <v>22902</v>
      </c>
      <c r="B147" t="s">
        <v>74</v>
      </c>
      <c r="C147">
        <v>215</v>
      </c>
    </row>
    <row r="148" spans="1:3" x14ac:dyDescent="0.25">
      <c r="A148">
        <v>23055</v>
      </c>
      <c r="B148" t="s">
        <v>75</v>
      </c>
      <c r="C148" s="34">
        <v>76000</v>
      </c>
    </row>
    <row r="149" spans="1:3" x14ac:dyDescent="0.25">
      <c r="A149">
        <v>61800</v>
      </c>
      <c r="B149" t="s">
        <v>76</v>
      </c>
      <c r="C149">
        <v>561</v>
      </c>
    </row>
    <row r="150" spans="1:3" x14ac:dyDescent="0.25">
      <c r="A150">
        <v>61801</v>
      </c>
      <c r="B150" t="s">
        <v>77</v>
      </c>
      <c r="C150">
        <v>383</v>
      </c>
    </row>
    <row r="151" spans="1:3" x14ac:dyDescent="0.25">
      <c r="A151">
        <v>61802</v>
      </c>
      <c r="B151" t="s">
        <v>78</v>
      </c>
      <c r="C151">
        <v>134</v>
      </c>
    </row>
    <row r="152" spans="1:3" x14ac:dyDescent="0.25">
      <c r="A152">
        <v>61803</v>
      </c>
      <c r="B152" t="s">
        <v>79</v>
      </c>
      <c r="C152" s="34">
        <v>1085</v>
      </c>
    </row>
    <row r="153" spans="1:3" x14ac:dyDescent="0.25">
      <c r="A153">
        <v>61804</v>
      </c>
      <c r="B153" t="s">
        <v>80</v>
      </c>
      <c r="C153">
        <v>653</v>
      </c>
    </row>
    <row r="155" spans="1:3" x14ac:dyDescent="0.25">
      <c r="A155">
        <v>61805</v>
      </c>
      <c r="B155" t="s">
        <v>81</v>
      </c>
      <c r="C155">
        <v>119</v>
      </c>
    </row>
    <row r="157" spans="1:3" x14ac:dyDescent="0.25">
      <c r="A157">
        <v>61894</v>
      </c>
      <c r="B157" t="s">
        <v>170</v>
      </c>
      <c r="C157">
        <v>1</v>
      </c>
    </row>
    <row r="160" spans="1:3" x14ac:dyDescent="0.25">
      <c r="C160" s="34">
        <v>192564</v>
      </c>
    </row>
    <row r="211" spans="3:3" x14ac:dyDescent="0.25">
      <c r="C211" s="34"/>
    </row>
    <row r="212" spans="3:3" x14ac:dyDescent="0.25">
      <c r="C212" s="34"/>
    </row>
    <row r="223" spans="3:3" x14ac:dyDescent="0.25">
      <c r="C223" s="34"/>
    </row>
    <row r="225" spans="3:3" x14ac:dyDescent="0.25">
      <c r="C225" s="34"/>
    </row>
    <row r="227" spans="3:3" x14ac:dyDescent="0.25">
      <c r="C227" s="34"/>
    </row>
    <row r="228" spans="3:3" x14ac:dyDescent="0.25">
      <c r="C228" s="34"/>
    </row>
    <row r="244" spans="3:3" x14ac:dyDescent="0.25">
      <c r="C244" s="34"/>
    </row>
    <row r="248" spans="3:3" x14ac:dyDescent="0.25">
      <c r="C248" s="34"/>
    </row>
    <row r="249" spans="3:3" x14ac:dyDescent="0.25">
      <c r="C249" s="34"/>
    </row>
    <row r="252" spans="3:3" x14ac:dyDescent="0.25">
      <c r="C252" s="34"/>
    </row>
    <row r="254" spans="3:3" x14ac:dyDescent="0.25">
      <c r="C254" s="34"/>
    </row>
    <row r="255" spans="3:3" x14ac:dyDescent="0.25">
      <c r="C255" s="34"/>
    </row>
    <row r="256" spans="3:3" x14ac:dyDescent="0.25">
      <c r="C256" s="34"/>
    </row>
    <row r="257" spans="3:3" x14ac:dyDescent="0.25">
      <c r="C257" s="34"/>
    </row>
    <row r="258" spans="3:3" x14ac:dyDescent="0.25">
      <c r="C258" s="34"/>
    </row>
    <row r="268" spans="3:3" x14ac:dyDescent="0.25">
      <c r="C268" s="34"/>
    </row>
    <row r="269" spans="3:3" x14ac:dyDescent="0.25">
      <c r="C269" s="34"/>
    </row>
    <row r="270" spans="3:3" x14ac:dyDescent="0.25">
      <c r="C270" s="34"/>
    </row>
    <row r="271" spans="3:3" x14ac:dyDescent="0.25">
      <c r="C271" s="34"/>
    </row>
    <row r="272" spans="3:3" x14ac:dyDescent="0.25">
      <c r="C272" s="34"/>
    </row>
    <row r="273" spans="3:3" x14ac:dyDescent="0.25">
      <c r="C273" s="34"/>
    </row>
    <row r="274" spans="3:3" x14ac:dyDescent="0.25">
      <c r="C274" s="34"/>
    </row>
    <row r="275" spans="3:3" x14ac:dyDescent="0.25">
      <c r="C275" s="34"/>
    </row>
    <row r="281" spans="3:3" x14ac:dyDescent="0.25">
      <c r="C281" s="34"/>
    </row>
    <row r="283" spans="3:3" x14ac:dyDescent="0.25">
      <c r="C283" s="34"/>
    </row>
    <row r="284" spans="3:3" x14ac:dyDescent="0.25">
      <c r="C284" s="34"/>
    </row>
    <row r="285" spans="3:3" x14ac:dyDescent="0.25">
      <c r="C285" s="34"/>
    </row>
    <row r="286" spans="3:3" x14ac:dyDescent="0.25">
      <c r="C286" s="34"/>
    </row>
    <row r="287" spans="3:3" x14ac:dyDescent="0.25">
      <c r="C287" s="34"/>
    </row>
    <row r="288" spans="3:3" x14ac:dyDescent="0.25">
      <c r="C288" s="34"/>
    </row>
    <row r="290" spans="3:3" x14ac:dyDescent="0.25">
      <c r="C290" s="34"/>
    </row>
    <row r="291" spans="3:3" x14ac:dyDescent="0.25">
      <c r="C291" s="34"/>
    </row>
    <row r="292" spans="3:3" x14ac:dyDescent="0.25">
      <c r="C292" s="34"/>
    </row>
    <row r="293" spans="3:3" x14ac:dyDescent="0.25">
      <c r="C293" s="34"/>
    </row>
    <row r="294" spans="3:3" x14ac:dyDescent="0.25">
      <c r="C294" s="34"/>
    </row>
    <row r="295" spans="3:3" x14ac:dyDescent="0.25">
      <c r="C295" s="34"/>
    </row>
    <row r="296" spans="3:3" x14ac:dyDescent="0.25">
      <c r="C296" s="34"/>
    </row>
    <row r="308" spans="3:3" x14ac:dyDescent="0.25">
      <c r="C308" s="34"/>
    </row>
  </sheetData>
  <sheetProtection password="C623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Aparelhos</vt:lpstr>
      <vt:lpstr>Tablet</vt:lpstr>
      <vt:lpstr>Modem-Roteador</vt:lpstr>
      <vt:lpstr>Menu</vt:lpstr>
      <vt:lpstr>Corp</vt:lpstr>
    </vt:vector>
  </TitlesOfParts>
  <Company>CLARO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de Lucena Varanda - Claro Matriz -</dc:creator>
  <cp:lastModifiedBy>Ronaldo Alexandre</cp:lastModifiedBy>
  <dcterms:created xsi:type="dcterms:W3CDTF">2016-06-27T15:43:36Z</dcterms:created>
  <dcterms:modified xsi:type="dcterms:W3CDTF">2018-01-04T12:42:38Z</dcterms:modified>
</cp:coreProperties>
</file>