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60" windowHeight="7335" tabRatio="855" activeTab="6"/>
  </bookViews>
  <sheets>
    <sheet name="DESC. CLARO" sheetId="10" r:id="rId1"/>
    <sheet name="Top Regional - Piso" sheetId="11" state="hidden" r:id="rId2"/>
    <sheet name="PPTZ IG - INCREMENTO" sheetId="19" state="hidden" r:id="rId3"/>
    <sheet name="Claro Mais " sheetId="22" r:id="rId4"/>
    <sheet name="CLARO FÁCIL - SUBSIDIO" sheetId="16" r:id="rId5"/>
    <sheet name="C. TOTAL " sheetId="25" r:id="rId6"/>
    <sheet name="Banda Larga" sheetId="24" r:id="rId7"/>
  </sheets>
  <definedNames>
    <definedName name="_xlnm._FilterDatabase" localSheetId="6" hidden="1">'Banda Larga'!$B$13:$M$29</definedName>
    <definedName name="_xlnm._FilterDatabase" localSheetId="5" hidden="1">'C. TOTAL '!$A$6:$O$58</definedName>
    <definedName name="_xlnm._FilterDatabase" localSheetId="4" hidden="1">'CLARO FÁCIL - SUBSIDIO'!$A$6:$L$56</definedName>
    <definedName name="_xlnm._FilterDatabase" localSheetId="3" hidden="1">'Claro Mais '!$A$6:$K$62</definedName>
    <definedName name="_xlnm._FilterDatabase" localSheetId="0" hidden="1">'DESC. CLARO'!$B$6:$J$59</definedName>
    <definedName name="_xlnm._FilterDatabase" localSheetId="2" hidden="1">'PPTZ IG - INCREMENTO'!$B$8:$J$83</definedName>
    <definedName name="_xlnm._FilterDatabase" localSheetId="1" hidden="1">'Top Regional - Piso'!$B$6:$K$47</definedName>
    <definedName name="_xlnm.Print_Area" localSheetId="6">'Banda Larga'!$A$1:$O$42</definedName>
    <definedName name="_xlnm.Print_Area" localSheetId="4">'CLARO FÁCIL - SUBSIDIO'!$A$1:$L$56</definedName>
  </definedNames>
  <calcPr calcId="125725"/>
</workbook>
</file>

<file path=xl/calcChain.xml><?xml version="1.0" encoding="utf-8"?>
<calcChain xmlns="http://schemas.openxmlformats.org/spreadsheetml/2006/main">
  <c r="B2" i="11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6"/>
  <c r="I37"/>
  <c r="I38"/>
  <c r="I39"/>
  <c r="I40"/>
  <c r="I41"/>
  <c r="I42"/>
  <c r="I43"/>
  <c r="I45"/>
  <c r="I47"/>
  <c r="I7"/>
  <c r="I8"/>
  <c r="I9"/>
  <c r="I10"/>
  <c r="I11"/>
  <c r="I12"/>
  <c r="I13"/>
  <c r="I14"/>
  <c r="K7"/>
  <c r="J7"/>
  <c r="I15"/>
  <c r="I35"/>
  <c r="I46"/>
  <c r="I34"/>
  <c r="I44"/>
  <c r="J3"/>
  <c r="J6"/>
  <c r="I73" i="19"/>
  <c r="I74"/>
  <c r="I78"/>
  <c r="I79"/>
  <c r="I72"/>
</calcChain>
</file>

<file path=xl/sharedStrings.xml><?xml version="1.0" encoding="utf-8"?>
<sst xmlns="http://schemas.openxmlformats.org/spreadsheetml/2006/main" count="2632" uniqueCount="319">
  <si>
    <t>Regional</t>
  </si>
  <si>
    <t>Categoria</t>
  </si>
  <si>
    <t>Código</t>
  </si>
  <si>
    <t>Sistema Operacional</t>
  </si>
  <si>
    <t>Fabricante</t>
  </si>
  <si>
    <t>N/A</t>
  </si>
  <si>
    <t>SIM CARD</t>
  </si>
  <si>
    <t>MICRO SIMCARD</t>
  </si>
  <si>
    <t>MICRO SIMCARD AVULSO</t>
  </si>
  <si>
    <t>HUAWEI</t>
  </si>
  <si>
    <t>Smartphone</t>
  </si>
  <si>
    <t>APPLE</t>
  </si>
  <si>
    <t>LG</t>
  </si>
  <si>
    <t>SAMSUNG</t>
  </si>
  <si>
    <t>BLACKBERRY</t>
  </si>
  <si>
    <t>NOKIA</t>
  </si>
  <si>
    <t>OUTROS</t>
  </si>
  <si>
    <t>ANDROID</t>
  </si>
  <si>
    <t>MOTOROLA</t>
  </si>
  <si>
    <t>SYMBIAN</t>
  </si>
  <si>
    <t>Modelo</t>
  </si>
  <si>
    <t>Plano</t>
  </si>
  <si>
    <t xml:space="preserve"> Modelo</t>
  </si>
  <si>
    <t>MG</t>
  </si>
  <si>
    <t>SIM CARD TELEMETRIA</t>
  </si>
  <si>
    <t>MICRO SIM</t>
  </si>
  <si>
    <t>MICRO SIM AVULSO</t>
  </si>
  <si>
    <t>SIM CARD 3G 128KB</t>
  </si>
  <si>
    <t>SIM CARD AVULSO</t>
  </si>
  <si>
    <t>SIM CARD 3G 128KB AVULSO</t>
  </si>
  <si>
    <t>Médio</t>
  </si>
  <si>
    <t>ZTE</t>
  </si>
  <si>
    <t>3G SONY ST25 PTO (XPERIA U)</t>
  </si>
  <si>
    <t>SONY</t>
  </si>
  <si>
    <t>3G SONY MK16 PTO (XPERIA PRO)</t>
  </si>
  <si>
    <t>3G SAMSUNG I9250 GALAXY NEXUS</t>
  </si>
  <si>
    <t>3G BLACKBERRY BOLD 9790 PTO</t>
  </si>
  <si>
    <t>SAMSUNG S3850 AMARELO (CORBY 2)</t>
  </si>
  <si>
    <t>SAMSUNG S3850 BCO (CORBY 2)</t>
  </si>
  <si>
    <t>3G NOKIA C2-01 PTO</t>
  </si>
  <si>
    <t>MOTOROLA EX132 PTO</t>
  </si>
  <si>
    <t>SAMSUMG S3350 PTO</t>
  </si>
  <si>
    <t>SAMSUMG S3350 BCO</t>
  </si>
  <si>
    <t>3G NOKIA 500</t>
  </si>
  <si>
    <t>3G SAMSUNG S5670 (FIT)</t>
  </si>
  <si>
    <t>3G MOTOROLA  XT 389 CZA (MOTO SMART)</t>
  </si>
  <si>
    <t>3G MOTOROLA EX430 BCO (MOTO GO)</t>
  </si>
  <si>
    <t>3G LG C660 PTO (OPTIMUS PRO)</t>
  </si>
  <si>
    <t>SAMSUNG B6520 (OMNIA PRO II)</t>
  </si>
  <si>
    <t>3G LG E510 PTO (OPTIMUS HUB)</t>
  </si>
  <si>
    <t>3G MOTOROLA XT316 (SPICE KEY)</t>
  </si>
  <si>
    <t>3G SAMSUNG S5830 PTO (GALAXY ACE)</t>
  </si>
  <si>
    <t>BLACKBERRY 8520 5.0 PTO</t>
  </si>
  <si>
    <t>3G NOKIA LUMIA 710 BCO</t>
  </si>
  <si>
    <t>3G NOKIA LUMIA 710 PTO</t>
  </si>
  <si>
    <t>3G MOTOROLA MB526 (DEFY PLUS)</t>
  </si>
  <si>
    <t>3G SAMSUMG I677 PTO (OMNIA W)</t>
  </si>
  <si>
    <t>3G BLACKBERRY CURVE 9300 GRAF SW</t>
  </si>
  <si>
    <t>3G BLACKBERRY CURVE 9360 PTO</t>
  </si>
  <si>
    <t>3G NOKIA E6-00 PTO</t>
  </si>
  <si>
    <t>3G NOKIA LUMIA 800 PTO</t>
  </si>
  <si>
    <t>3G SAMSUNG I9100 (GALAXY S II)</t>
  </si>
  <si>
    <t>3G SAMSUNG I9100 BCO (GALAXY S II)</t>
  </si>
  <si>
    <t>3G SAMSUNG  N7000 AZUL (GALAXY NOTE)</t>
  </si>
  <si>
    <t>3G BLACKBERRY 9860 PTO TORCH</t>
  </si>
  <si>
    <t>BLACKBERRY 9780 PTO (BOLD)</t>
  </si>
  <si>
    <t>BLACKBERRY  9800 PTO</t>
  </si>
  <si>
    <t>3G BLACKBERRY 9900 BOLD PTO</t>
  </si>
  <si>
    <t>3G SAMSUMG I8530 CZA (GALAXY BEAM)</t>
  </si>
  <si>
    <t>3G LG P920 PTO (OPTIMUS 3D)</t>
  </si>
  <si>
    <t>3G MOTOROLA  XT910 PTO  (RAZR)</t>
  </si>
  <si>
    <t>3G MOTOROLA  XT910 CZA (MAXX)</t>
  </si>
  <si>
    <t>3G HUAWEI U6150 GRAFITE</t>
  </si>
  <si>
    <t>MODEM 3G</t>
  </si>
  <si>
    <t xml:space="preserve">SONY </t>
  </si>
  <si>
    <t>Android</t>
  </si>
  <si>
    <t>Combos Tablet</t>
  </si>
  <si>
    <t>PROMOÇÃO: TOP REGIONAL - PISO</t>
  </si>
  <si>
    <t>Top Regional - Piso</t>
  </si>
  <si>
    <t>3G SAMS  I9300 GALAXY SIII GRAF</t>
  </si>
  <si>
    <t>3G SAMS  I9300 GALAXY SIII BCO</t>
  </si>
  <si>
    <t>DDDs Elegíveis p/ venda</t>
  </si>
  <si>
    <t>Todos exceto DDDs 31 e 34</t>
  </si>
  <si>
    <t>Todos DDDs</t>
  </si>
  <si>
    <t>LG L5 - E612</t>
  </si>
  <si>
    <t xml:space="preserve">LG L7 - P705 </t>
  </si>
  <si>
    <t>Todos exceto DDD 32</t>
  </si>
  <si>
    <t>Preço Venda</t>
  </si>
  <si>
    <t>WINDOWS PHONE</t>
  </si>
  <si>
    <t>iOS</t>
  </si>
  <si>
    <t>TABLET</t>
  </si>
  <si>
    <t>BLACKBERRY OS</t>
  </si>
  <si>
    <t>3G NOKIA 302 CZA (ASHA)</t>
  </si>
  <si>
    <t>3G SAMSUNG S5360 CNZ (GALAXY Y)</t>
  </si>
  <si>
    <t>3G NOKIA E5-00 V2  CNZ</t>
  </si>
  <si>
    <t>PPTZ IG</t>
  </si>
  <si>
    <t xml:space="preserve">3G APPLE iOS 4S BCO 16GB </t>
  </si>
  <si>
    <t>3G APPLE iOS 4S PTO 16GB</t>
  </si>
  <si>
    <t>3G APPLE iOS 4S PTO 16GB - IMP</t>
  </si>
  <si>
    <t xml:space="preserve">3G APPLE iOS 4S PTO 32GB </t>
  </si>
  <si>
    <t xml:space="preserve">3G APPLE iOS 4S BCO 32GB </t>
  </si>
  <si>
    <t>3G APPLE iOS 4S PTO 64GB - IMP</t>
  </si>
  <si>
    <t>3G APPLE iOS 4S BCO 64GB - IMP</t>
  </si>
  <si>
    <t>iOS 4 8GB PRETO</t>
  </si>
  <si>
    <t>iOS 4 8GB BCO</t>
  </si>
  <si>
    <t>iOS 4 8GBBCO</t>
  </si>
  <si>
    <t>ATENÇÃO: Promoção descontinuada em Out/12. Vigente SOMENTE para INCREMENTOS (base).</t>
  </si>
  <si>
    <t>PROMOÇÃO: PLANO PRONTO TARIFA ZERO  (DESCONTINUADA!)</t>
  </si>
  <si>
    <t>4G Motorola XT925 Razr HD</t>
  </si>
  <si>
    <t>Prçeo de Venda</t>
  </si>
  <si>
    <t>3G MOTOROLA XT890 RAZR I</t>
  </si>
  <si>
    <t xml:space="preserve">3G NOKIA 311 CZA </t>
  </si>
  <si>
    <t>3G SAMSUNG I8160 PTO (GALAXY ACE 2)</t>
  </si>
  <si>
    <t>3G BLACKBERRY 9380 PTO</t>
  </si>
  <si>
    <t>3G SAMSUNG  N7000 CZA (GALAXY NOTE)</t>
  </si>
  <si>
    <t>n/a</t>
  </si>
  <si>
    <t>3G MOTOROLA XT682 (ATRIX TV)</t>
  </si>
  <si>
    <t>mg</t>
  </si>
  <si>
    <t>3G MOTOROLA XT320 (DEFY MINI)</t>
  </si>
  <si>
    <t>NANO SIM</t>
  </si>
  <si>
    <t xml:space="preserve">NANO SIM CARD </t>
  </si>
  <si>
    <t>NANO SIM CARD AVULSO</t>
  </si>
  <si>
    <t xml:space="preserve">NANO SIMCARD </t>
  </si>
  <si>
    <t>NANO SIMCARD AVULSO</t>
  </si>
  <si>
    <t>NANO SIM AVULSO</t>
  </si>
  <si>
    <t>SAMSUNG E2530</t>
  </si>
  <si>
    <t>Baixo</t>
  </si>
  <si>
    <t>3G BLACKBERRY 9320 PTO - IMP</t>
  </si>
  <si>
    <t>TABELA DE PREÇOS PME - REGIONAL MG - DEZ 12</t>
  </si>
  <si>
    <t xml:space="preserve">MG </t>
  </si>
  <si>
    <t>ANDROID 4.1</t>
  </si>
  <si>
    <r>
      <rPr>
        <b/>
        <u/>
        <sz val="14"/>
        <color indexed="10"/>
        <rFont val="Calibri"/>
        <family val="2"/>
      </rPr>
      <t>IMPORTANTE:</t>
    </r>
    <r>
      <rPr>
        <b/>
        <sz val="14"/>
        <color indexed="10"/>
        <rFont val="Calibri"/>
        <family val="2"/>
      </rPr>
      <t xml:space="preserve"> Preços acima </t>
    </r>
    <r>
      <rPr>
        <b/>
        <u/>
        <sz val="14"/>
        <color indexed="10"/>
        <rFont val="Calibri"/>
        <family val="2"/>
      </rPr>
      <t>não contempla</t>
    </r>
    <r>
      <rPr>
        <b/>
        <sz val="14"/>
        <color indexed="10"/>
        <rFont val="Calibri"/>
        <family val="2"/>
      </rPr>
      <t xml:space="preserve"> o valor do sim card ( = R$1,00 já com juros)</t>
    </r>
  </si>
  <si>
    <t>BLACKBERRY OS 10</t>
  </si>
  <si>
    <t xml:space="preserve">Claro Mais </t>
  </si>
  <si>
    <t>ANDROID  4.2</t>
  </si>
  <si>
    <t>4G SONY C6503 VERM (XPERIA ZQ)</t>
  </si>
  <si>
    <t>PROMOÇÃO: CLARO MAIS NACIONAL</t>
  </si>
  <si>
    <t>PROMOÇÃO: PREÇO BASE PME</t>
  </si>
  <si>
    <t>Preço Base PME</t>
  </si>
  <si>
    <t xml:space="preserve">4G BLACKBERRY Q10 </t>
  </si>
  <si>
    <t>4G SONY C5303 - XPERIA SP PTO</t>
  </si>
  <si>
    <t>CLARO INTERNET EMPRESA</t>
  </si>
  <si>
    <t>Pacote de Dados Mínimo</t>
  </si>
  <si>
    <t>PROMOÇÃO: BANDA LARGA (Modem, Combo Tablet e Internet Empresa)</t>
  </si>
  <si>
    <t>4G APPLE IPHONE 5S PTA 16GB IMP</t>
  </si>
  <si>
    <t>4G APPLE IPHONE 5S CZA 16GB IMP</t>
  </si>
  <si>
    <t>4G APPLE IPHONE 5S PTA 32GB IMP</t>
  </si>
  <si>
    <t>4G APPLE IPHONE 5S CZA 32GB IMP</t>
  </si>
  <si>
    <t>4G APPLE IPHONE 5S CZA 64GB IMP</t>
  </si>
  <si>
    <t>4G APPLE IPHONE 5S PTA 64GB IMP</t>
  </si>
  <si>
    <t>ANDROID  4.3</t>
  </si>
  <si>
    <t>Low</t>
  </si>
  <si>
    <t>4G SONY C6943 - XPERIA Z1 PTO IMP</t>
  </si>
  <si>
    <t>4G SONY C6943 - XPERIA Z1 PTO</t>
  </si>
  <si>
    <t>4G SONY C6943 - XPERIA Z1 BCO</t>
  </si>
  <si>
    <t>Tecnologia</t>
  </si>
  <si>
    <t>4G</t>
  </si>
  <si>
    <t>ROTEADOR</t>
  </si>
  <si>
    <t>Banda Larga / AACE</t>
  </si>
  <si>
    <t>ALCATEL</t>
  </si>
  <si>
    <t>ROTEADOR 4G ZTE MF253 BCO IMP</t>
  </si>
  <si>
    <t>4G APPLE IPHONE 5C BCO 16GB</t>
  </si>
  <si>
    <t>4G NOKIA LUMIA 1020 PTO</t>
  </si>
  <si>
    <t>ANDROID 4.4</t>
  </si>
  <si>
    <t>4G SAMSUNG GALAXY S5 G900 PTO</t>
  </si>
  <si>
    <t>4G SAMSUNG GALAXY S5 G900 BCO</t>
  </si>
  <si>
    <t>4G APPLE IPHONE 5S DOURADO 16GB</t>
  </si>
  <si>
    <t>SIM CARD FLEX</t>
  </si>
  <si>
    <t>SIM CARD FLEX AVULSO</t>
  </si>
  <si>
    <t>ROTEADOR 4G ZTE MF253L BCO IMP</t>
  </si>
  <si>
    <t>4G SONY XPERIA Z2 PTO</t>
  </si>
  <si>
    <t>4G SONY XPERIA Z2 BCO</t>
  </si>
  <si>
    <t>300 MB</t>
  </si>
  <si>
    <t>4G SAMSUNG GALAXY S5 G900 DOURADO</t>
  </si>
  <si>
    <t>4G SONY C6503 PTO  (XPERIA ZQ)</t>
  </si>
  <si>
    <t>4G SAMSUNG S4 I9515 BCO</t>
  </si>
  <si>
    <t>4G SAMSUNG S4 I9515 PTO</t>
  </si>
  <si>
    <t>D-LINK</t>
  </si>
  <si>
    <t>D-Link</t>
  </si>
  <si>
    <t>4G SONY XPERIA T3 PTO</t>
  </si>
  <si>
    <t>4G SONY XPERIA T3 BCO</t>
  </si>
  <si>
    <t>4G NOKIA LUMIA 930 BCO</t>
  </si>
  <si>
    <t>4G LG D855 G3 TITANIO</t>
  </si>
  <si>
    <t>4G LG D855 G3 BRANCO</t>
  </si>
  <si>
    <t>4G MOTOROLA XT1097 MOTO X 2° GER PTO</t>
  </si>
  <si>
    <t>MODEM 3G ZTE MF710 BCO IMP</t>
  </si>
  <si>
    <t>24x R$10,00</t>
  </si>
  <si>
    <t>Preço do Combo/mês ( Plano + Tablet)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</si>
  <si>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</si>
  <si>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Plano 500MB ilimitado (R$32,90)</t>
  </si>
  <si>
    <t>Plano 1GB ilimitado (R$44,90)</t>
  </si>
  <si>
    <t>Plano 2GB Ilimitado (R$47,90)</t>
  </si>
  <si>
    <t>Plano 3GB Ilimitado (R$49,90)</t>
  </si>
  <si>
    <t>Plano 5GB Ilimitado (R$51,90)</t>
  </si>
  <si>
    <t>Plano 10GB Ilimitado (R$76,90)</t>
  </si>
  <si>
    <t>Preço /mês ( Plano + Roteador)</t>
  </si>
  <si>
    <t>Preço Tablet + Plano</t>
  </si>
  <si>
    <t>MODELO</t>
  </si>
  <si>
    <t>TABLET 3G ALCATEL EVO7 PTO</t>
  </si>
  <si>
    <t>3 GB</t>
  </si>
  <si>
    <t xml:space="preserve">SIM CARD - RG MG TRIPLE  </t>
  </si>
  <si>
    <t>SIM CARD - RG MG TRIPLE AVULSO</t>
  </si>
  <si>
    <t>ROTEADOR 4G HUAWEI B310S-518 BCO IMP</t>
  </si>
  <si>
    <t>POSITIVO</t>
  </si>
  <si>
    <t xml:space="preserve">Plano Internet Empresa 4GB Ilimit </t>
  </si>
  <si>
    <t>Plano Internet Empresa 6GB Ilimit</t>
  </si>
  <si>
    <t xml:space="preserve">Plano Internet Empresa 12GB Ilimit </t>
  </si>
  <si>
    <t xml:space="preserve">Plano Internet Empresa 20GB Ilimit </t>
  </si>
  <si>
    <t xml:space="preserve">Plano 500MB ilimitado </t>
  </si>
  <si>
    <t>Preço Tablet ( 24X)</t>
  </si>
  <si>
    <t>Plano 1GB ilimitado</t>
  </si>
  <si>
    <t>Plano 2GB Ilimitado</t>
  </si>
  <si>
    <t>Plano 3GB Ilimitado</t>
  </si>
  <si>
    <t xml:space="preserve">Plano 5GB Ilimitado </t>
  </si>
  <si>
    <t xml:space="preserve">Plano 10GB Ilimitado </t>
  </si>
  <si>
    <t>Proprietário</t>
  </si>
  <si>
    <t xml:space="preserve"> TAB 3G SAMSUNG T116BU GAL E7 PTO SS</t>
  </si>
  <si>
    <t>TAB 4G SAMSUNG P555M GAL A9.7 PTO SS</t>
  </si>
  <si>
    <t xml:space="preserve"> 4G TAB APPLE IPAD AIR 2 64GB CINZA</t>
  </si>
  <si>
    <t xml:space="preserve"> 4G TAB APPLE IPAD AIR CZA 32GB</t>
  </si>
  <si>
    <t xml:space="preserve"> 4G TAB APPLE IPAD AIR 2 16GB CINZA</t>
  </si>
  <si>
    <t>TAB SAMSUNG P6200 7 PLUS</t>
  </si>
  <si>
    <t>ROTEADOR 4G ZTE MF253M BCO</t>
  </si>
  <si>
    <t>3G TAB APPLE IPAD4 BCO 32GB</t>
  </si>
  <si>
    <t>4G TAB APPLE MINI IPAD RET CZA 16GB</t>
  </si>
  <si>
    <t xml:space="preserve">4G ALCATEL IDOL4 OT-6055B PTO </t>
  </si>
  <si>
    <t>4G APPLE IPHONE 6S CINZA 32GB</t>
  </si>
  <si>
    <t xml:space="preserve"> 4G TAB APPLE IPAD AIR PTA 64GB</t>
  </si>
  <si>
    <t>AP 3G POSITIVO P30R PTO SS IMP</t>
  </si>
  <si>
    <t>4G ALCATEL OT-4055J U3 PTO DS</t>
  </si>
  <si>
    <t>4G LG NOVO K10 - LGM250DS TITANIO DS</t>
  </si>
  <si>
    <t>PROMOÇÃO:</t>
  </si>
  <si>
    <t>CLARO TOTAL ESPECIAL</t>
  </si>
  <si>
    <t>4G SAMSUNG G955FD GALAXY S8 PL AMT DS</t>
  </si>
  <si>
    <t xml:space="preserve"> 4G SAMSUNG G955FD GALAXY S8 PL PTO DS</t>
  </si>
  <si>
    <t xml:space="preserve"> 4G SAMSUNG G955FD GALAXY S8 PL AMT DS</t>
  </si>
  <si>
    <t>CLARO TOTAL</t>
  </si>
  <si>
    <t>4G SAMSUNG G955FD GALAXY S8 PL PTA DS</t>
  </si>
  <si>
    <t>4G SAMSUNG G950FD GALAXY S8 PTA DS</t>
  </si>
  <si>
    <t>4G SAMSUNG G950FD GALAXY S8 PTO DS</t>
  </si>
  <si>
    <t>AP 4G SAMSUNG G570M GAL J5 PRIME PTO DS</t>
  </si>
  <si>
    <t>AP 4G SAMSUNG G570M GAL J5 PRIME DOU DS</t>
  </si>
  <si>
    <t>4G SAMSUNG G532M GAL J2 PRIME PTO DS</t>
  </si>
  <si>
    <t>4G MOTOROLA MOTO C PLUS XT1726 PTO</t>
  </si>
  <si>
    <t xml:space="preserve"> TAB 4G SAMSUNG P585M GAL TAB A PTO SS</t>
  </si>
  <si>
    <t>4G MOTOROLA MOTO G5S XT1792 PLA</t>
  </si>
  <si>
    <t>4G MOTOROLA MOTO G5S XT1792 OUR</t>
  </si>
  <si>
    <t>4G MOTO G5S PLUS HDTV XT1802 PL</t>
  </si>
  <si>
    <t>24x R$8,00</t>
  </si>
  <si>
    <t>4G SAMSUNG G950FD GALAXY S8 AMT DS</t>
  </si>
  <si>
    <t xml:space="preserve"> 4G SAMSUNG G955FD GAL S8 128GB PTO DS</t>
  </si>
  <si>
    <t>4G SAMSUNG G955FD GALAXY S8 PL PTO DS</t>
  </si>
  <si>
    <t>PROMOÇÃO: CLARO FÁCIL (Local e Nacional)</t>
  </si>
  <si>
    <t>4G MOTO G5S PLUS HDTV XT1802 OURO R</t>
  </si>
  <si>
    <t>Clar Fácil</t>
  </si>
  <si>
    <t>TAB 3G SAMSUNG T116BU GAL E7 PTO SS</t>
  </si>
  <si>
    <t>4G ALCATEL 5046J A3 PRETO DS</t>
  </si>
  <si>
    <t xml:space="preserve">ANDROID </t>
  </si>
  <si>
    <t>4G MOTO Z2 FORCE POWER XT1789-05 ONIX</t>
  </si>
  <si>
    <t>4G SAMSUNG N950F GALAXY NOTE 8 PTO DS</t>
  </si>
  <si>
    <t>4G APPLE IPHONE 8 64GB OURO IMP</t>
  </si>
  <si>
    <t>4G APPLE IPHONE 8 256GB OURO IMP</t>
  </si>
  <si>
    <t>4G APPLE IPHONE 8 64GB CINZA IMP</t>
  </si>
  <si>
    <t>4G APPLE IPHONE 8 256GB CINZA IMP</t>
  </si>
  <si>
    <t>4G APPLE IPHONE 8 64GB PRATA IMP</t>
  </si>
  <si>
    <t xml:space="preserve"> 4G SAMSUNG G532M GAL J2 PRIME DOU DS</t>
  </si>
  <si>
    <t xml:space="preserve">AP 3G POSITIVO P30 </t>
  </si>
  <si>
    <t xml:space="preserve">  4G MOTOROLA MOTO C PL XT1726 16GB PTO</t>
  </si>
  <si>
    <t xml:space="preserve"> 4G SAMSUNG SM-J730G GAL J7 PRO PTO DS</t>
  </si>
  <si>
    <t>4G SAMSUNG SM-J730G GAL J7 PRO DOU DS</t>
  </si>
  <si>
    <t>4G LG NOVO K4 - LGX230DS TITANIO DS</t>
  </si>
  <si>
    <t>4G LG NOVO K4 - LGX230DS MARRON DS</t>
  </si>
  <si>
    <t>3G ALCATEL 4034E PIXI4 4 METALLIC PT</t>
  </si>
  <si>
    <t>500 MB</t>
  </si>
  <si>
    <t>3G ALCATEL 4017F PIXI4 3.5 PTO DS</t>
  </si>
  <si>
    <t xml:space="preserve"> 4G APPLE IPHONE X 256GB CINZA IMP</t>
  </si>
  <si>
    <t>4G MOTOROLA MOTO X4 XT1900-6 PRETO</t>
  </si>
  <si>
    <t>4G MOTOROLA MOTO X4 XT1900-6 TOPAZIO</t>
  </si>
  <si>
    <t>-</t>
  </si>
  <si>
    <t>OBS: PARA SMARTPHONES É OBRIGATÓRIA A CONTRATAÇÃO DE PACOTES DE DADOS.</t>
  </si>
  <si>
    <r>
      <t xml:space="preserve">* OS PREÇOS DOS APARELHOS </t>
    </r>
    <r>
      <rPr>
        <b/>
        <sz val="8.5"/>
        <color indexed="10"/>
        <rFont val="Calibri"/>
        <family val="2"/>
      </rPr>
      <t xml:space="preserve">NÃO CONTEMPLAM </t>
    </r>
    <r>
      <rPr>
        <sz val="8.5"/>
        <color indexed="8"/>
        <rFont val="Calibri"/>
        <family val="2"/>
      </rPr>
      <t>O PREÇO DO SIM CARD</t>
    </r>
  </si>
  <si>
    <t>** O VALOR DO SIMCARD AVULSO  varia de acordo com a pontuação.</t>
  </si>
  <si>
    <t>*APARELHOS DEVEM SER PARCELADOS EM 20 VEZES, OBRIGATORIAMENTE.</t>
  </si>
  <si>
    <r>
      <t>** OS PREÇOS DOS APARELHOS</t>
    </r>
    <r>
      <rPr>
        <b/>
        <sz val="8.5"/>
        <color indexed="8"/>
        <rFont val="Calibri"/>
        <family val="2"/>
      </rPr>
      <t xml:space="preserve"> </t>
    </r>
    <r>
      <rPr>
        <b/>
        <sz val="8.5"/>
        <color indexed="10"/>
        <rFont val="Calibri"/>
        <family val="2"/>
      </rPr>
      <t xml:space="preserve">NÃO CONTEMPLAM </t>
    </r>
    <r>
      <rPr>
        <sz val="8.5"/>
        <color indexed="8"/>
        <rFont val="Calibri"/>
        <family val="2"/>
      </rPr>
      <t>O PREÇO DO SIM CARD</t>
    </r>
  </si>
  <si>
    <t>MODEM 4G WIFI ZTE MF79S BCO IMP</t>
  </si>
  <si>
    <t>MODEM 4G/LTE D-LINK DWM-221 BCO</t>
  </si>
  <si>
    <t xml:space="preserve">Claro Internet Modem </t>
  </si>
  <si>
    <t>Claro Internet Tablet</t>
  </si>
  <si>
    <t>ROTEADOR 4G ZTE MF253V BCO IMP</t>
  </si>
  <si>
    <t>R$ Roteador  (24X)</t>
  </si>
  <si>
    <t>Venda para roteador, tablet e modem.</t>
  </si>
  <si>
    <t>Independente da franquia contratada:</t>
  </si>
  <si>
    <t>1. Preço do Tablet (conforme tabela do mês).</t>
  </si>
  <si>
    <t>2. Preço do Modem (3G - R$ 1,00 à vista e 4G - 24x R$10,00).</t>
  </si>
  <si>
    <t>3. Preço do Roteador (3G/4G - 24x R$14,00).</t>
  </si>
  <si>
    <r>
      <rPr>
        <b/>
        <sz val="8.5"/>
        <color indexed="8"/>
        <rFont val="Calibri"/>
        <family val="2"/>
      </rPr>
      <t xml:space="preserve">* OS PREÇOS DOS TABLETS E ROTEADORES </t>
    </r>
    <r>
      <rPr>
        <b/>
        <sz val="8.5"/>
        <color indexed="10"/>
        <rFont val="Calibri"/>
        <family val="2"/>
      </rPr>
      <t>CONTEMPLAM</t>
    </r>
    <r>
      <rPr>
        <b/>
        <sz val="8.5"/>
        <color indexed="8"/>
        <rFont val="Calibri"/>
        <family val="2"/>
      </rPr>
      <t xml:space="preserve"> O PREÇO DO SIM CARD. Mesmo em negociações que não tem Sim Card ( RENOVAÇÃO e TT), considerar o valor do equipamento com SIM CARD, ou seja não tem desconto de R$ 1,00)</t>
    </r>
  </si>
  <si>
    <t>TELEMETRIA PME</t>
  </si>
  <si>
    <t>Sistema 
Operacional</t>
  </si>
  <si>
    <t>Descrição Modelo</t>
  </si>
  <si>
    <t>Plano 2MB</t>
  </si>
  <si>
    <t>Plano 5MB</t>
  </si>
  <si>
    <t>Plano 10MB</t>
  </si>
  <si>
    <t>Plano 20MB</t>
  </si>
  <si>
    <t>Plano 50MB</t>
  </si>
  <si>
    <t>Telemetria</t>
  </si>
  <si>
    <r>
      <t xml:space="preserve">* *OS PREÇOS DOS MODENS </t>
    </r>
    <r>
      <rPr>
        <b/>
        <sz val="8.5"/>
        <color indexed="10"/>
        <rFont val="Calibri"/>
        <family val="2"/>
      </rPr>
      <t>NÃO CONTEMPLAM</t>
    </r>
    <r>
      <rPr>
        <b/>
        <sz val="8.5"/>
        <color indexed="8"/>
        <rFont val="Calibri"/>
        <family val="2"/>
      </rPr>
      <t xml:space="preserve"> O PREÇO DO SIM CARD.</t>
    </r>
  </si>
  <si>
    <t xml:space="preserve">Preço Base             (24x) </t>
  </si>
  <si>
    <t xml:space="preserve"> 100Pts (24x)</t>
  </si>
  <si>
    <t>140Pts (24x)</t>
  </si>
  <si>
    <t>200Pts (24x)</t>
  </si>
  <si>
    <t>250Pts (24x)</t>
  </si>
  <si>
    <t>300Pts (24x)</t>
  </si>
  <si>
    <t xml:space="preserve">Preço Base             (20x) </t>
  </si>
  <si>
    <t>Preço base (24 vezes )</t>
  </si>
  <si>
    <t>MODEM 4G</t>
  </si>
  <si>
    <t>TABELA DE PREÇOS PME - REGIONAL MG -MAR/2018</t>
  </si>
  <si>
    <t>TAB SAMSUNG SM-T285 TAB A7.0</t>
  </si>
  <si>
    <t>VERSÃO  2</t>
  </si>
  <si>
    <t>4G APPLE IPHONE 7 256GB PTO BR</t>
  </si>
</sst>
</file>

<file path=xl/styles.xml><?xml version="1.0" encoding="utf-8"?>
<styleSheet xmlns="http://schemas.openxmlformats.org/spreadsheetml/2006/main">
  <numFmts count="6">
    <numFmt numFmtId="6" formatCode="&quot;R$&quot;\ #,##0;[Red]\-&quot;R$&quot;\ #,##0"/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&quot;R$&quot;\ #,##0"/>
  </numFmts>
  <fonts count="42">
    <font>
      <sz val="11"/>
      <color theme="1"/>
      <name val="Calibri"/>
      <family val="2"/>
      <scheme val="minor"/>
    </font>
    <font>
      <sz val="8.5"/>
      <name val="Calibri"/>
      <family val="2"/>
    </font>
    <font>
      <b/>
      <sz val="8.5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8.5"/>
      <color indexed="8"/>
      <name val="Calibri"/>
      <family val="2"/>
    </font>
    <font>
      <sz val="10"/>
      <name val="Arial"/>
      <family val="2"/>
    </font>
    <font>
      <sz val="12"/>
      <name val="Times New Roman"/>
      <family val="1"/>
    </font>
    <font>
      <b/>
      <sz val="14"/>
      <color indexed="10"/>
      <name val="Calibri"/>
      <family val="2"/>
    </font>
    <font>
      <b/>
      <u/>
      <sz val="14"/>
      <color indexed="10"/>
      <name val="Calibri"/>
      <family val="2"/>
    </font>
    <font>
      <sz val="10"/>
      <name val="Helv"/>
      <charset val="204"/>
    </font>
    <font>
      <b/>
      <sz val="8.5"/>
      <color indexed="8"/>
      <name val="Calibri"/>
      <family val="2"/>
    </font>
    <font>
      <sz val="11"/>
      <color indexed="8"/>
      <name val="Calibri"/>
      <family val="2"/>
    </font>
    <font>
      <b/>
      <sz val="8.5"/>
      <color indexed="8"/>
      <name val="Calibri"/>
      <family val="2"/>
    </font>
    <font>
      <b/>
      <sz val="8.5"/>
      <color indexed="10"/>
      <name val="Calibri"/>
      <family val="2"/>
    </font>
    <font>
      <sz val="11"/>
      <color theme="1"/>
      <name val="Calibri"/>
      <family val="2"/>
      <scheme val="minor"/>
    </font>
    <font>
      <sz val="8.5"/>
      <color rgb="FF000000"/>
      <name val="Calibri"/>
      <family val="2"/>
      <scheme val="minor"/>
    </font>
    <font>
      <sz val="8.5"/>
      <color rgb="FF000000"/>
      <name val="Calibri"/>
      <family val="2"/>
    </font>
    <font>
      <b/>
      <sz val="8.5"/>
      <color rgb="FF000000"/>
      <name val="Calibri"/>
      <family val="2"/>
    </font>
    <font>
      <b/>
      <sz val="11"/>
      <color rgb="FF000000"/>
      <name val="Calibri"/>
      <family val="2"/>
    </font>
    <font>
      <b/>
      <sz val="8.5"/>
      <color rgb="FFFF0000"/>
      <name val="Calibri"/>
      <family val="2"/>
    </font>
    <font>
      <b/>
      <sz val="10"/>
      <color rgb="FFFF0000"/>
      <name val="Calibri"/>
      <family val="2"/>
    </font>
    <font>
      <b/>
      <sz val="11"/>
      <color rgb="FF000000"/>
      <name val="Calibri"/>
      <family val="2"/>
      <scheme val="minor"/>
    </font>
    <font>
      <b/>
      <sz val="8.5"/>
      <color rgb="FFFF0000"/>
      <name val="Calibri"/>
      <family val="2"/>
      <scheme val="minor"/>
    </font>
    <font>
      <b/>
      <sz val="8.5"/>
      <color rgb="FF000000"/>
      <name val="Calibri"/>
      <family val="2"/>
      <scheme val="minor"/>
    </font>
    <font>
      <sz val="8.5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.5"/>
      <color theme="1"/>
      <name val="Calibri"/>
      <family val="2"/>
    </font>
    <font>
      <b/>
      <sz val="9"/>
      <color rgb="FFFF0000"/>
      <name val="Verdana"/>
      <family val="2"/>
    </font>
    <font>
      <b/>
      <sz val="10"/>
      <color theme="0"/>
      <name val="Calibri"/>
      <family val="2"/>
    </font>
    <font>
      <b/>
      <sz val="8.5"/>
      <color theme="0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b/>
      <sz val="8.5"/>
      <color theme="0"/>
      <name val="Calibri"/>
      <family val="2"/>
    </font>
    <font>
      <b/>
      <sz val="9"/>
      <color theme="0"/>
      <name val="Calibri"/>
      <family val="2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2F2F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499984740745262"/>
        <bgColor rgb="FF000000"/>
      </patternFill>
    </fill>
  </fills>
  <borders count="7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0">
    <xf numFmtId="0" fontId="0" fillId="0" borderId="0"/>
    <xf numFmtId="0" fontId="10" fillId="0" borderId="0"/>
    <xf numFmtId="0" fontId="7" fillId="0" borderId="0" applyBorder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Border="0"/>
    <xf numFmtId="0" fontId="6" fillId="0" borderId="0"/>
    <xf numFmtId="0" fontId="15" fillId="0" borderId="0"/>
    <xf numFmtId="0" fontId="15" fillId="2" borderId="69" applyNumberFormat="0" applyFont="0" applyAlignment="0" applyProtection="0"/>
  </cellStyleXfs>
  <cellXfs count="430">
    <xf numFmtId="0" fontId="0" fillId="0" borderId="0" xfId="0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9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17" fillId="3" borderId="0" xfId="0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14" fontId="21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9" fillId="3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left" vertical="center"/>
    </xf>
    <xf numFmtId="0" fontId="22" fillId="3" borderId="0" xfId="0" applyFont="1" applyFill="1" applyAlignment="1">
      <alignment vertical="center"/>
    </xf>
    <xf numFmtId="0" fontId="23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5" fillId="4" borderId="2" xfId="0" applyFont="1" applyFill="1" applyBorder="1" applyAlignment="1" applyProtection="1">
      <alignment vertical="center"/>
      <protection hidden="1"/>
    </xf>
    <xf numFmtId="0" fontId="0" fillId="0" borderId="0" xfId="0"/>
    <xf numFmtId="0" fontId="5" fillId="4" borderId="2" xfId="0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vertical="center" wrapText="1"/>
      <protection hidden="1"/>
    </xf>
    <xf numFmtId="1" fontId="5" fillId="4" borderId="2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2" xfId="0" applyFont="1" applyBorder="1" applyAlignment="1">
      <alignment vertical="center" wrapText="1"/>
    </xf>
    <xf numFmtId="0" fontId="25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  <protection hidden="1"/>
    </xf>
    <xf numFmtId="0" fontId="5" fillId="4" borderId="8" xfId="0" applyFont="1" applyFill="1" applyBorder="1" applyAlignment="1" applyProtection="1">
      <alignment vertical="center" wrapText="1"/>
      <protection hidden="1"/>
    </xf>
    <xf numFmtId="0" fontId="16" fillId="0" borderId="9" xfId="0" applyFont="1" applyBorder="1" applyAlignment="1">
      <alignment vertical="center" wrapText="1"/>
    </xf>
    <xf numFmtId="0" fontId="5" fillId="4" borderId="9" xfId="0" applyFont="1" applyFill="1" applyBorder="1" applyAlignment="1" applyProtection="1">
      <alignment vertical="center" wrapText="1"/>
      <protection hidden="1"/>
    </xf>
    <xf numFmtId="1" fontId="5" fillId="4" borderId="9" xfId="0" applyNumberFormat="1" applyFont="1" applyFill="1" applyBorder="1" applyAlignment="1" applyProtection="1">
      <alignment horizontal="center" vertical="center" wrapText="1"/>
      <protection hidden="1"/>
    </xf>
    <xf numFmtId="164" fontId="23" fillId="0" borderId="10" xfId="0" applyNumberFormat="1" applyFont="1" applyBorder="1" applyAlignment="1">
      <alignment vertical="center" wrapText="1"/>
    </xf>
    <xf numFmtId="164" fontId="23" fillId="0" borderId="11" xfId="0" applyNumberFormat="1" applyFont="1" applyBorder="1" applyAlignment="1">
      <alignment vertical="center" wrapText="1"/>
    </xf>
    <xf numFmtId="0" fontId="0" fillId="0" borderId="0" xfId="0" applyAlignment="1">
      <alignment horizontal="left"/>
    </xf>
    <xf numFmtId="0" fontId="17" fillId="3" borderId="0" xfId="0" applyFont="1" applyFill="1" applyAlignment="1">
      <alignment horizontal="left" vertical="center"/>
    </xf>
    <xf numFmtId="165" fontId="5" fillId="4" borderId="12" xfId="3" applyFont="1" applyFill="1" applyBorder="1" applyAlignment="1" applyProtection="1">
      <alignment horizontal="center" vertical="center" wrapText="1"/>
      <protection hidden="1"/>
    </xf>
    <xf numFmtId="165" fontId="5" fillId="4" borderId="13" xfId="3" applyFont="1" applyFill="1" applyBorder="1" applyAlignment="1" applyProtection="1">
      <alignment horizontal="center" vertical="center" wrapText="1"/>
      <protection hidden="1"/>
    </xf>
    <xf numFmtId="164" fontId="16" fillId="0" borderId="14" xfId="0" applyNumberFormat="1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left" vertical="center" wrapText="1"/>
    </xf>
    <xf numFmtId="164" fontId="20" fillId="4" borderId="10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center"/>
    </xf>
    <xf numFmtId="0" fontId="8" fillId="0" borderId="0" xfId="6" applyFont="1" applyAlignment="1" applyProtection="1">
      <alignment horizontal="left" vertical="center"/>
      <protection hidden="1"/>
    </xf>
    <xf numFmtId="0" fontId="17" fillId="4" borderId="0" xfId="0" applyFont="1" applyFill="1" applyAlignment="1">
      <alignment vertical="center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right" vertical="center"/>
    </xf>
    <xf numFmtId="0" fontId="0" fillId="4" borderId="0" xfId="0" applyFill="1"/>
    <xf numFmtId="0" fontId="20" fillId="5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left" vertical="center"/>
    </xf>
    <xf numFmtId="0" fontId="16" fillId="4" borderId="0" xfId="0" applyFont="1" applyFill="1" applyAlignment="1">
      <alignment vertical="center"/>
    </xf>
    <xf numFmtId="0" fontId="23" fillId="4" borderId="0" xfId="0" applyFont="1" applyFill="1" applyBorder="1"/>
    <xf numFmtId="0" fontId="16" fillId="5" borderId="0" xfId="0" applyFont="1" applyFill="1" applyAlignment="1">
      <alignment horizontal="right" vertical="center"/>
    </xf>
    <xf numFmtId="0" fontId="16" fillId="5" borderId="0" xfId="0" applyFont="1" applyFill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23" fillId="5" borderId="0" xfId="0" applyFont="1" applyFill="1" applyAlignment="1">
      <alignment vertical="center"/>
    </xf>
    <xf numFmtId="0" fontId="16" fillId="4" borderId="2" xfId="0" applyFont="1" applyFill="1" applyBorder="1" applyAlignment="1">
      <alignment vertical="center"/>
    </xf>
    <xf numFmtId="0" fontId="17" fillId="4" borderId="2" xfId="0" applyFont="1" applyFill="1" applyBorder="1" applyAlignment="1">
      <alignment horizontal="left" vertical="center"/>
    </xf>
    <xf numFmtId="0" fontId="25" fillId="4" borderId="2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165" fontId="16" fillId="0" borderId="17" xfId="3" applyFont="1" applyBorder="1" applyAlignment="1">
      <alignment vertical="center" wrapText="1"/>
    </xf>
    <xf numFmtId="165" fontId="16" fillId="0" borderId="13" xfId="3" applyFont="1" applyBorder="1" applyAlignment="1">
      <alignment vertical="center" wrapText="1"/>
    </xf>
    <xf numFmtId="0" fontId="26" fillId="6" borderId="0" xfId="0" applyFont="1" applyFill="1" applyAlignment="1">
      <alignment horizontal="left" vertical="center"/>
    </xf>
    <xf numFmtId="0" fontId="18" fillId="6" borderId="0" xfId="0" applyFont="1" applyFill="1" applyAlignment="1">
      <alignment horizontal="center" vertical="center"/>
    </xf>
    <xf numFmtId="0" fontId="18" fillId="6" borderId="0" xfId="0" applyFont="1" applyFill="1" applyAlignment="1">
      <alignment vertical="center"/>
    </xf>
    <xf numFmtId="0" fontId="17" fillId="6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5" fillId="4" borderId="2" xfId="0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17" fillId="4" borderId="2" xfId="0" applyFont="1" applyFill="1" applyBorder="1" applyAlignment="1">
      <alignment horizontal="center" vertical="center" wrapText="1"/>
    </xf>
    <xf numFmtId="165" fontId="16" fillId="4" borderId="13" xfId="3" applyFont="1" applyFill="1" applyBorder="1" applyAlignment="1">
      <alignment vertical="center" wrapText="1"/>
    </xf>
    <xf numFmtId="165" fontId="5" fillId="4" borderId="18" xfId="3" applyFont="1" applyFill="1" applyBorder="1" applyAlignment="1" applyProtection="1">
      <alignment horizontal="center" vertical="center" wrapText="1"/>
      <protection hidden="1"/>
    </xf>
    <xf numFmtId="0" fontId="17" fillId="4" borderId="8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vertical="center" wrapText="1"/>
    </xf>
    <xf numFmtId="0" fontId="16" fillId="4" borderId="8" xfId="0" applyFont="1" applyFill="1" applyBorder="1" applyAlignment="1">
      <alignment vertical="center" wrapText="1"/>
    </xf>
    <xf numFmtId="0" fontId="16" fillId="4" borderId="6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0" fillId="0" borderId="0" xfId="0" applyBorder="1" applyAlignment="1">
      <alignment vertical="center" wrapText="1"/>
    </xf>
    <xf numFmtId="0" fontId="1" fillId="4" borderId="2" xfId="0" applyFont="1" applyFill="1" applyBorder="1" applyAlignment="1" applyProtection="1">
      <alignment horizontal="center" vertical="center"/>
      <protection hidden="1"/>
    </xf>
    <xf numFmtId="0" fontId="1" fillId="4" borderId="2" xfId="0" applyFont="1" applyFill="1" applyBorder="1" applyAlignment="1" applyProtection="1">
      <alignment horizontal="center" vertical="center" wrapText="1"/>
      <protection hidden="1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 applyProtection="1">
      <alignment vertical="center" wrapText="1"/>
      <protection hidden="1"/>
    </xf>
    <xf numFmtId="165" fontId="1" fillId="4" borderId="13" xfId="3" applyFont="1" applyFill="1" applyBorder="1" applyAlignment="1" applyProtection="1">
      <alignment horizontal="center" vertical="center" wrapText="1"/>
      <protection hidden="1"/>
    </xf>
    <xf numFmtId="164" fontId="16" fillId="4" borderId="10" xfId="0" applyNumberFormat="1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/>
    </xf>
    <xf numFmtId="165" fontId="5" fillId="7" borderId="13" xfId="3" applyFont="1" applyFill="1" applyBorder="1" applyAlignment="1" applyProtection="1">
      <alignment horizontal="center"/>
      <protection hidden="1"/>
    </xf>
    <xf numFmtId="165" fontId="5" fillId="7" borderId="13" xfId="3" applyFont="1" applyFill="1" applyBorder="1" applyAlignment="1" applyProtection="1">
      <alignment horizontal="center" vertical="center" wrapText="1"/>
      <protection hidden="1"/>
    </xf>
    <xf numFmtId="0" fontId="5" fillId="7" borderId="2" xfId="0" applyFont="1" applyFill="1" applyBorder="1" applyAlignment="1" applyProtection="1">
      <alignment horizontal="center" vertical="center"/>
      <protection hidden="1"/>
    </xf>
    <xf numFmtId="0" fontId="25" fillId="7" borderId="2" xfId="0" applyFont="1" applyFill="1" applyBorder="1"/>
    <xf numFmtId="0" fontId="5" fillId="7" borderId="2" xfId="0" applyFont="1" applyFill="1" applyBorder="1" applyAlignment="1" applyProtection="1">
      <alignment vertical="center"/>
      <protection hidden="1"/>
    </xf>
    <xf numFmtId="0" fontId="16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4" fillId="5" borderId="0" xfId="0" applyFont="1" applyFill="1" applyAlignment="1">
      <alignment vertical="center"/>
    </xf>
    <xf numFmtId="0" fontId="2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 applyProtection="1">
      <alignment horizontal="left" vertical="center"/>
      <protection hidden="1"/>
    </xf>
    <xf numFmtId="0" fontId="16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 applyProtection="1">
      <alignment horizontal="left" vertical="center" wrapText="1"/>
      <protection hidden="1"/>
    </xf>
    <xf numFmtId="165" fontId="16" fillId="4" borderId="19" xfId="3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0" fontId="0" fillId="0" borderId="0" xfId="0" applyBorder="1"/>
    <xf numFmtId="0" fontId="18" fillId="8" borderId="15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165" fontId="16" fillId="4" borderId="2" xfId="3" applyFont="1" applyFill="1" applyBorder="1" applyAlignment="1">
      <alignment horizontal="left" vertical="center" wrapText="1"/>
    </xf>
    <xf numFmtId="164" fontId="16" fillId="0" borderId="21" xfId="0" applyNumberFormat="1" applyFont="1" applyBorder="1" applyAlignment="1">
      <alignment horizontal="left" vertical="center" wrapText="1"/>
    </xf>
    <xf numFmtId="165" fontId="24" fillId="8" borderId="18" xfId="3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" fillId="4" borderId="2" xfId="0" applyFont="1" applyFill="1" applyBorder="1" applyAlignment="1">
      <alignment vertical="center" wrapText="1"/>
    </xf>
    <xf numFmtId="0" fontId="5" fillId="9" borderId="2" xfId="0" applyFont="1" applyFill="1" applyBorder="1" applyAlignment="1" applyProtection="1">
      <alignment horizontal="center" vertical="center"/>
      <protection hidden="1"/>
    </xf>
    <xf numFmtId="0" fontId="25" fillId="9" borderId="2" xfId="0" applyFont="1" applyFill="1" applyBorder="1" applyAlignment="1">
      <alignment horizontal="left" vertical="center"/>
    </xf>
    <xf numFmtId="0" fontId="5" fillId="9" borderId="2" xfId="0" applyFont="1" applyFill="1" applyBorder="1" applyAlignment="1" applyProtection="1">
      <alignment horizontal="left" vertical="center"/>
      <protection hidden="1"/>
    </xf>
    <xf numFmtId="165" fontId="16" fillId="9" borderId="19" xfId="3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5" borderId="0" xfId="0" applyFont="1" applyFill="1" applyBorder="1" applyAlignment="1">
      <alignment vertical="center"/>
    </xf>
    <xf numFmtId="0" fontId="17" fillId="4" borderId="0" xfId="0" applyFont="1" applyFill="1" applyBorder="1" applyAlignment="1">
      <alignment horizontal="center" vertical="center"/>
    </xf>
    <xf numFmtId="0" fontId="17" fillId="4" borderId="0" xfId="0" applyFont="1" applyFill="1" applyBorder="1" applyAlignment="1">
      <alignment horizontal="left" vertical="center"/>
    </xf>
    <xf numFmtId="44" fontId="17" fillId="4" borderId="0" xfId="0" applyNumberFormat="1" applyFont="1" applyFill="1" applyBorder="1" applyAlignment="1">
      <alignment horizontal="left" vertical="center"/>
    </xf>
    <xf numFmtId="0" fontId="0" fillId="4" borderId="0" xfId="0" applyFill="1" applyBorder="1"/>
    <xf numFmtId="0" fontId="20" fillId="3" borderId="0" xfId="0" applyFont="1" applyFill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23" fillId="4" borderId="0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165" fontId="17" fillId="4" borderId="0" xfId="0" applyNumberFormat="1" applyFont="1" applyFill="1" applyBorder="1" applyAlignment="1">
      <alignment horizontal="center" vertical="center"/>
    </xf>
    <xf numFmtId="44" fontId="5" fillId="4" borderId="22" xfId="0" applyNumberFormat="1" applyFont="1" applyFill="1" applyBorder="1" applyAlignment="1" applyProtection="1">
      <alignment horizontal="center" vertical="center"/>
    </xf>
    <xf numFmtId="44" fontId="1" fillId="4" borderId="22" xfId="0" applyNumberFormat="1" applyFont="1" applyFill="1" applyBorder="1" applyAlignment="1" applyProtection="1">
      <alignment horizontal="center" vertical="center"/>
    </xf>
    <xf numFmtId="44" fontId="1" fillId="4" borderId="23" xfId="0" applyNumberFormat="1" applyFont="1" applyFill="1" applyBorder="1" applyAlignment="1" applyProtection="1">
      <alignment horizontal="center" vertical="center"/>
    </xf>
    <xf numFmtId="165" fontId="5" fillId="4" borderId="24" xfId="0" applyNumberFormat="1" applyFont="1" applyFill="1" applyBorder="1" applyAlignment="1" applyProtection="1">
      <alignment horizontal="center" vertical="center"/>
    </xf>
    <xf numFmtId="165" fontId="5" fillId="4" borderId="25" xfId="0" applyNumberFormat="1" applyFont="1" applyFill="1" applyBorder="1" applyAlignment="1" applyProtection="1">
      <alignment horizontal="center" vertical="center"/>
    </xf>
    <xf numFmtId="165" fontId="5" fillId="4" borderId="26" xfId="0" applyNumberFormat="1" applyFont="1" applyFill="1" applyBorder="1" applyAlignment="1" applyProtection="1">
      <alignment horizontal="center" vertical="center"/>
    </xf>
    <xf numFmtId="0" fontId="17" fillId="4" borderId="27" xfId="0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horizontal="center" vertical="center"/>
    </xf>
    <xf numFmtId="0" fontId="5" fillId="4" borderId="27" xfId="0" applyNumberFormat="1" applyFont="1" applyFill="1" applyBorder="1" applyAlignment="1" applyProtection="1">
      <alignment horizontal="center" vertical="center"/>
    </xf>
    <xf numFmtId="0" fontId="5" fillId="4" borderId="22" xfId="0" applyNumberFormat="1" applyFont="1" applyFill="1" applyBorder="1" applyAlignment="1" applyProtection="1">
      <alignment horizontal="left" vertical="center"/>
    </xf>
    <xf numFmtId="44" fontId="0" fillId="0" borderId="0" xfId="0" applyNumberFormat="1" applyAlignment="1">
      <alignment horizontal="center"/>
    </xf>
    <xf numFmtId="164" fontId="16" fillId="4" borderId="0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5" borderId="0" xfId="0" applyFont="1" applyFill="1" applyAlignment="1">
      <alignment horizontal="center" vertical="center"/>
    </xf>
    <xf numFmtId="164" fontId="24" fillId="4" borderId="0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0" fillId="0" borderId="0" xfId="0" applyAlignment="1"/>
    <xf numFmtId="44" fontId="1" fillId="4" borderId="28" xfId="0" applyNumberFormat="1" applyFont="1" applyFill="1" applyBorder="1" applyAlignment="1" applyProtection="1">
      <alignment horizontal="left" vertical="center"/>
    </xf>
    <xf numFmtId="0" fontId="1" fillId="4" borderId="22" xfId="6" applyFont="1" applyFill="1" applyBorder="1" applyAlignment="1" applyProtection="1">
      <alignment horizontal="center" vertical="center" wrapText="1"/>
      <protection hidden="1"/>
    </xf>
    <xf numFmtId="0" fontId="17" fillId="5" borderId="0" xfId="0" applyFont="1" applyFill="1" applyAlignment="1">
      <alignment horizontal="center" vertical="center"/>
    </xf>
    <xf numFmtId="165" fontId="5" fillId="4" borderId="27" xfId="0" applyNumberFormat="1" applyFont="1" applyFill="1" applyBorder="1" applyAlignment="1" applyProtection="1">
      <alignment horizontal="center" vertical="center"/>
    </xf>
    <xf numFmtId="44" fontId="1" fillId="4" borderId="28" xfId="0" applyNumberFormat="1" applyFont="1" applyFill="1" applyBorder="1" applyAlignment="1" applyProtection="1">
      <alignment horizontal="center" vertical="center"/>
    </xf>
    <xf numFmtId="44" fontId="17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 applyProtection="1">
      <alignment horizontal="left" vertical="center"/>
      <protection hidden="1"/>
    </xf>
    <xf numFmtId="1" fontId="5" fillId="4" borderId="0" xfId="0" applyNumberFormat="1" applyFont="1" applyFill="1" applyBorder="1" applyAlignment="1" applyProtection="1">
      <alignment horizontal="center" vertical="center"/>
      <protection hidden="1"/>
    </xf>
    <xf numFmtId="0" fontId="16" fillId="4" borderId="0" xfId="0" applyFont="1" applyFill="1" applyBorder="1" applyAlignment="1">
      <alignment horizontal="left" vertical="center"/>
    </xf>
    <xf numFmtId="44" fontId="17" fillId="4" borderId="29" xfId="0" applyNumberFormat="1" applyFont="1" applyFill="1" applyBorder="1" applyAlignment="1">
      <alignment horizontal="center" vertical="center"/>
    </xf>
    <xf numFmtId="1" fontId="5" fillId="4" borderId="22" xfId="0" applyNumberFormat="1" applyFont="1" applyFill="1" applyBorder="1" applyAlignment="1" applyProtection="1">
      <alignment horizontal="center" vertical="center"/>
      <protection hidden="1"/>
    </xf>
    <xf numFmtId="44" fontId="17" fillId="4" borderId="26" xfId="0" applyNumberFormat="1" applyFont="1" applyFill="1" applyBorder="1" applyAlignment="1">
      <alignment horizontal="center" vertical="center"/>
    </xf>
    <xf numFmtId="0" fontId="1" fillId="4" borderId="22" xfId="0" applyNumberFormat="1" applyFont="1" applyFill="1" applyBorder="1" applyAlignment="1" applyProtection="1">
      <alignment horizontal="left" vertical="center"/>
    </xf>
    <xf numFmtId="0" fontId="1" fillId="4" borderId="22" xfId="0" applyNumberFormat="1" applyFont="1" applyFill="1" applyBorder="1" applyAlignment="1" applyProtection="1">
      <alignment horizontal="center" vertical="center" wrapText="1"/>
    </xf>
    <xf numFmtId="0" fontId="1" fillId="4" borderId="22" xfId="0" applyNumberFormat="1" applyFont="1" applyFill="1" applyBorder="1" applyAlignment="1" applyProtection="1">
      <alignment horizontal="center" vertical="center"/>
    </xf>
    <xf numFmtId="44" fontId="5" fillId="4" borderId="22" xfId="0" applyNumberFormat="1" applyFont="1" applyFill="1" applyBorder="1" applyAlignment="1" applyProtection="1">
      <alignment horizontal="left" vertical="center"/>
    </xf>
    <xf numFmtId="0" fontId="17" fillId="4" borderId="22" xfId="0" applyFont="1" applyFill="1" applyBorder="1" applyAlignment="1">
      <alignment horizontal="center" vertical="center"/>
    </xf>
    <xf numFmtId="0" fontId="5" fillId="4" borderId="22" xfId="0" applyFont="1" applyFill="1" applyBorder="1" applyAlignment="1" applyProtection="1">
      <alignment horizontal="center" vertical="center"/>
      <protection hidden="1"/>
    </xf>
    <xf numFmtId="0" fontId="16" fillId="4" borderId="28" xfId="0" applyFont="1" applyFill="1" applyBorder="1" applyAlignment="1">
      <alignment horizontal="center" vertical="center"/>
    </xf>
    <xf numFmtId="44" fontId="5" fillId="4" borderId="23" xfId="0" applyNumberFormat="1" applyFont="1" applyFill="1" applyBorder="1" applyAlignment="1" applyProtection="1">
      <alignment horizontal="center" vertical="center"/>
    </xf>
    <xf numFmtId="0" fontId="25" fillId="4" borderId="22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44" fontId="17" fillId="4" borderId="27" xfId="0" applyNumberFormat="1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0" fontId="25" fillId="4" borderId="0" xfId="0" applyFont="1" applyFill="1" applyBorder="1"/>
    <xf numFmtId="165" fontId="24" fillId="4" borderId="0" xfId="3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25" fillId="4" borderId="22" xfId="0" applyFont="1" applyFill="1" applyBorder="1"/>
    <xf numFmtId="0" fontId="28" fillId="4" borderId="22" xfId="0" applyNumberFormat="1" applyFont="1" applyFill="1" applyBorder="1" applyAlignment="1">
      <alignment horizontal="left"/>
    </xf>
    <xf numFmtId="0" fontId="25" fillId="4" borderId="22" xfId="0" applyFont="1" applyFill="1" applyBorder="1" applyAlignment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  <protection hidden="1"/>
    </xf>
    <xf numFmtId="0" fontId="25" fillId="4" borderId="22" xfId="0" applyFont="1" applyFill="1" applyBorder="1" applyAlignment="1">
      <alignment horizontal="left"/>
    </xf>
    <xf numFmtId="0" fontId="17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5" fillId="4" borderId="23" xfId="0" applyFont="1" applyFill="1" applyBorder="1" applyAlignment="1" applyProtection="1">
      <alignment horizontal="center" vertical="center"/>
      <protection hidden="1"/>
    </xf>
    <xf numFmtId="0" fontId="16" fillId="4" borderId="27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left" vertical="center"/>
    </xf>
    <xf numFmtId="8" fontId="5" fillId="4" borderId="22" xfId="0" applyNumberFormat="1" applyFont="1" applyFill="1" applyBorder="1" applyAlignment="1" applyProtection="1">
      <alignment horizontal="center" vertical="center"/>
    </xf>
    <xf numFmtId="0" fontId="0" fillId="4" borderId="0" xfId="0" applyFill="1" applyAlignment="1">
      <alignment horizontal="center"/>
    </xf>
    <xf numFmtId="0" fontId="17" fillId="4" borderId="0" xfId="0" applyFont="1" applyFill="1" applyAlignment="1">
      <alignment horizontal="left" vertical="center"/>
    </xf>
    <xf numFmtId="0" fontId="29" fillId="0" borderId="0" xfId="0" applyNumberFormat="1" applyFont="1" applyBorder="1" applyAlignment="1">
      <alignment horizontal="left"/>
    </xf>
    <xf numFmtId="8" fontId="5" fillId="4" borderId="26" xfId="0" applyNumberFormat="1" applyFont="1" applyFill="1" applyBorder="1" applyAlignment="1" applyProtection="1">
      <alignment horizontal="center" vertical="center"/>
    </xf>
    <xf numFmtId="0" fontId="24" fillId="4" borderId="22" xfId="0" applyFont="1" applyFill="1" applyBorder="1" applyAlignment="1">
      <alignment horizontal="center" vertical="center"/>
    </xf>
    <xf numFmtId="165" fontId="11" fillId="4" borderId="0" xfId="3" applyFont="1" applyFill="1" applyBorder="1" applyAlignment="1" applyProtection="1">
      <alignment horizontal="center" vertical="center"/>
      <protection hidden="1"/>
    </xf>
    <xf numFmtId="165" fontId="18" fillId="3" borderId="0" xfId="3" applyFont="1" applyFill="1" applyAlignment="1">
      <alignment vertical="center"/>
    </xf>
    <xf numFmtId="0" fontId="30" fillId="0" borderId="0" xfId="0" applyFont="1"/>
    <xf numFmtId="0" fontId="18" fillId="5" borderId="0" xfId="0" applyFont="1" applyFill="1" applyAlignment="1">
      <alignment horizontal="center" vertical="center"/>
    </xf>
    <xf numFmtId="0" fontId="30" fillId="4" borderId="0" xfId="0" applyFont="1" applyFill="1"/>
    <xf numFmtId="165" fontId="27" fillId="4" borderId="0" xfId="3" applyFont="1" applyFill="1" applyAlignment="1">
      <alignment vertical="center"/>
    </xf>
    <xf numFmtId="165" fontId="27" fillId="0" borderId="0" xfId="3" applyFont="1" applyAlignment="1">
      <alignment vertical="center"/>
    </xf>
    <xf numFmtId="165" fontId="18" fillId="0" borderId="0" xfId="3" applyFont="1" applyAlignment="1">
      <alignment vertical="center"/>
    </xf>
    <xf numFmtId="0" fontId="27" fillId="0" borderId="0" xfId="0" applyFont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165" fontId="18" fillId="5" borderId="0" xfId="3" applyFont="1" applyFill="1" applyAlignment="1">
      <alignment vertical="center"/>
    </xf>
    <xf numFmtId="0" fontId="18" fillId="5" borderId="0" xfId="0" applyFont="1" applyFill="1" applyAlignment="1">
      <alignment horizontal="left" vertical="center"/>
    </xf>
    <xf numFmtId="0" fontId="27" fillId="0" borderId="0" xfId="0" applyFont="1" applyAlignment="1">
      <alignment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19" fillId="10" borderId="0" xfId="0" applyFont="1" applyFill="1" applyAlignment="1">
      <alignment horizontal="left" vertical="center"/>
    </xf>
    <xf numFmtId="0" fontId="20" fillId="10" borderId="0" xfId="0" applyFont="1" applyFill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27" fillId="4" borderId="0" xfId="0" applyFont="1" applyFill="1" applyAlignment="1">
      <alignment vertical="center"/>
    </xf>
    <xf numFmtId="0" fontId="31" fillId="0" borderId="0" xfId="0" applyFont="1"/>
    <xf numFmtId="0" fontId="27" fillId="4" borderId="0" xfId="0" applyFont="1" applyFill="1" applyAlignment="1">
      <alignment horizontal="center" vertical="center"/>
    </xf>
    <xf numFmtId="6" fontId="32" fillId="5" borderId="0" xfId="0" applyNumberFormat="1" applyFont="1" applyFill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27" fillId="4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3" fillId="11" borderId="0" xfId="0" applyFont="1" applyFill="1"/>
    <xf numFmtId="44" fontId="1" fillId="4" borderId="26" xfId="0" applyNumberFormat="1" applyFont="1" applyFill="1" applyBorder="1" applyAlignment="1" applyProtection="1">
      <alignment horizontal="center" vertical="center"/>
    </xf>
    <xf numFmtId="44" fontId="1" fillId="4" borderId="30" xfId="0" applyNumberFormat="1" applyFont="1" applyFill="1" applyBorder="1" applyAlignment="1" applyProtection="1">
      <alignment horizontal="center" vertical="center"/>
    </xf>
    <xf numFmtId="0" fontId="24" fillId="4" borderId="23" xfId="0" applyFont="1" applyFill="1" applyBorder="1" applyAlignment="1">
      <alignment horizontal="center" vertical="center"/>
    </xf>
    <xf numFmtId="0" fontId="25" fillId="4" borderId="23" xfId="0" applyFont="1" applyFill="1" applyBorder="1"/>
    <xf numFmtId="0" fontId="25" fillId="4" borderId="23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6" fillId="4" borderId="31" xfId="0" applyFont="1" applyFill="1" applyBorder="1" applyAlignment="1">
      <alignment horizontal="center" vertical="center"/>
    </xf>
    <xf numFmtId="0" fontId="28" fillId="4" borderId="23" xfId="0" applyNumberFormat="1" applyFont="1" applyFill="1" applyBorder="1" applyAlignment="1">
      <alignment horizontal="left"/>
    </xf>
    <xf numFmtId="0" fontId="20" fillId="10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4" fillId="9" borderId="22" xfId="0" applyFont="1" applyFill="1" applyBorder="1" applyAlignment="1">
      <alignment horizontal="center" vertical="center"/>
    </xf>
    <xf numFmtId="0" fontId="5" fillId="9" borderId="22" xfId="0" applyFont="1" applyFill="1" applyBorder="1" applyAlignment="1" applyProtection="1">
      <alignment horizontal="center" vertical="center"/>
      <protection hidden="1"/>
    </xf>
    <xf numFmtId="0" fontId="25" fillId="9" borderId="22" xfId="0" applyFont="1" applyFill="1" applyBorder="1" applyAlignment="1">
      <alignment horizontal="center" vertical="center"/>
    </xf>
    <xf numFmtId="0" fontId="25" fillId="9" borderId="22" xfId="0" applyFont="1" applyFill="1" applyBorder="1"/>
    <xf numFmtId="0" fontId="16" fillId="9" borderId="22" xfId="0" applyFont="1" applyFill="1" applyBorder="1" applyAlignment="1">
      <alignment horizontal="center" vertical="center"/>
    </xf>
    <xf numFmtId="0" fontId="24" fillId="4" borderId="27" xfId="0" applyFont="1" applyFill="1" applyBorder="1" applyAlignment="1">
      <alignment horizontal="center" vertical="center"/>
    </xf>
    <xf numFmtId="0" fontId="24" fillId="9" borderId="27" xfId="0" applyFont="1" applyFill="1" applyBorder="1" applyAlignment="1">
      <alignment horizontal="center" vertical="center"/>
    </xf>
    <xf numFmtId="0" fontId="24" fillId="4" borderId="31" xfId="0" applyFont="1" applyFill="1" applyBorder="1" applyAlignment="1">
      <alignment horizontal="center" vertical="center"/>
    </xf>
    <xf numFmtId="164" fontId="24" fillId="12" borderId="32" xfId="0" applyNumberFormat="1" applyFont="1" applyFill="1" applyBorder="1" applyAlignment="1">
      <alignment horizontal="center" vertical="center" wrapText="1"/>
    </xf>
    <xf numFmtId="165" fontId="24" fillId="13" borderId="29" xfId="3" applyFont="1" applyFill="1" applyBorder="1" applyAlignment="1">
      <alignment horizontal="center" vertical="center"/>
    </xf>
    <xf numFmtId="165" fontId="24" fillId="13" borderId="33" xfId="3" applyFont="1" applyFill="1" applyBorder="1" applyAlignment="1">
      <alignment horizontal="center" vertical="center"/>
    </xf>
    <xf numFmtId="164" fontId="24" fillId="12" borderId="29" xfId="0" applyNumberFormat="1" applyFont="1" applyFill="1" applyBorder="1" applyAlignment="1">
      <alignment horizontal="center" vertical="center" wrapText="1"/>
    </xf>
    <xf numFmtId="164" fontId="24" fillId="12" borderId="33" xfId="0" applyNumberFormat="1" applyFont="1" applyFill="1" applyBorder="1" applyAlignment="1">
      <alignment horizontal="center" vertical="center" wrapText="1"/>
    </xf>
    <xf numFmtId="166" fontId="24" fillId="0" borderId="0" xfId="3" applyNumberFormat="1" applyFont="1" applyAlignment="1">
      <alignment horizontal="center" vertical="center"/>
    </xf>
    <xf numFmtId="166" fontId="24" fillId="3" borderId="0" xfId="3" applyNumberFormat="1" applyFont="1" applyFill="1" applyAlignment="1">
      <alignment horizontal="center" vertical="center"/>
    </xf>
    <xf numFmtId="166" fontId="24" fillId="5" borderId="0" xfId="3" applyNumberFormat="1" applyFont="1" applyFill="1" applyAlignment="1">
      <alignment horizontal="center" vertical="center"/>
    </xf>
    <xf numFmtId="166" fontId="24" fillId="4" borderId="28" xfId="3" applyNumberFormat="1" applyFont="1" applyFill="1" applyBorder="1" applyAlignment="1">
      <alignment horizontal="center" vertical="center"/>
    </xf>
    <xf numFmtId="166" fontId="27" fillId="0" borderId="0" xfId="3" applyNumberFormat="1" applyFont="1" applyAlignment="1">
      <alignment horizontal="center"/>
    </xf>
    <xf numFmtId="0" fontId="34" fillId="14" borderId="34" xfId="0" applyFont="1" applyFill="1" applyBorder="1" applyAlignment="1">
      <alignment horizontal="center" vertical="center" wrapText="1"/>
    </xf>
    <xf numFmtId="0" fontId="34" fillId="14" borderId="35" xfId="0" applyFont="1" applyFill="1" applyBorder="1" applyAlignment="1">
      <alignment horizontal="center" vertical="center" wrapText="1"/>
    </xf>
    <xf numFmtId="0" fontId="34" fillId="14" borderId="36" xfId="0" applyFont="1" applyFill="1" applyBorder="1" applyAlignment="1">
      <alignment horizontal="center" vertical="center" wrapText="1"/>
    </xf>
    <xf numFmtId="0" fontId="34" fillId="15" borderId="35" xfId="0" applyFont="1" applyFill="1" applyBorder="1" applyAlignment="1">
      <alignment horizontal="center" vertical="center" wrapText="1"/>
    </xf>
    <xf numFmtId="0" fontId="34" fillId="14" borderId="37" xfId="0" applyFont="1" applyFill="1" applyBorder="1" applyAlignment="1">
      <alignment horizontal="center" vertical="center" wrapText="1"/>
    </xf>
    <xf numFmtId="0" fontId="35" fillId="14" borderId="38" xfId="0" applyFont="1" applyFill="1" applyBorder="1" applyAlignment="1">
      <alignment horizontal="center" vertical="center" wrapText="1"/>
    </xf>
    <xf numFmtId="166" fontId="11" fillId="16" borderId="39" xfId="0" applyNumberFormat="1" applyFont="1" applyFill="1" applyBorder="1" applyAlignment="1" applyProtection="1">
      <alignment horizontal="center" vertical="center"/>
      <protection hidden="1"/>
    </xf>
    <xf numFmtId="166" fontId="11" fillId="16" borderId="40" xfId="0" applyNumberFormat="1" applyFont="1" applyFill="1" applyBorder="1" applyAlignment="1" applyProtection="1">
      <alignment horizontal="center" vertical="center"/>
      <protection hidden="1"/>
    </xf>
    <xf numFmtId="166" fontId="11" fillId="16" borderId="41" xfId="0" applyNumberFormat="1" applyFont="1" applyFill="1" applyBorder="1" applyAlignment="1" applyProtection="1">
      <alignment horizontal="center" vertical="center"/>
      <protection hidden="1"/>
    </xf>
    <xf numFmtId="166" fontId="11" fillId="16" borderId="42" xfId="0" applyNumberFormat="1" applyFont="1" applyFill="1" applyBorder="1" applyAlignment="1" applyProtection="1">
      <alignment horizontal="center" vertical="center"/>
      <protection hidden="1"/>
    </xf>
    <xf numFmtId="166" fontId="24" fillId="4" borderId="22" xfId="3" applyNumberFormat="1" applyFont="1" applyFill="1" applyBorder="1" applyAlignment="1">
      <alignment horizontal="center" vertical="center"/>
    </xf>
    <xf numFmtId="0" fontId="36" fillId="0" borderId="0" xfId="0" applyFont="1" applyFill="1" applyAlignment="1"/>
    <xf numFmtId="0" fontId="37" fillId="0" borderId="0" xfId="0" applyFont="1" applyFill="1" applyAlignment="1"/>
    <xf numFmtId="0" fontId="37" fillId="0" borderId="0" xfId="0" applyFont="1" applyFill="1"/>
    <xf numFmtId="0" fontId="30" fillId="0" borderId="0" xfId="0" applyFont="1" applyFill="1"/>
    <xf numFmtId="0" fontId="37" fillId="0" borderId="0" xfId="0" applyFont="1"/>
    <xf numFmtId="0" fontId="30" fillId="4" borderId="0" xfId="0" applyFont="1" applyFill="1" applyAlignment="1">
      <alignment horizontal="center"/>
    </xf>
    <xf numFmtId="0" fontId="24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7" fillId="0" borderId="0" xfId="0" applyFont="1" applyFill="1" applyProtection="1"/>
    <xf numFmtId="0" fontId="37" fillId="0" borderId="0" xfId="0" applyFont="1" applyAlignment="1">
      <alignment horizontal="center"/>
    </xf>
    <xf numFmtId="165" fontId="24" fillId="13" borderId="22" xfId="3" applyFont="1" applyFill="1" applyBorder="1" applyAlignment="1">
      <alignment horizontal="center" vertical="center"/>
    </xf>
    <xf numFmtId="166" fontId="34" fillId="14" borderId="36" xfId="3" applyNumberFormat="1" applyFont="1" applyFill="1" applyBorder="1" applyAlignment="1">
      <alignment horizontal="center" vertical="center" wrapText="1"/>
    </xf>
    <xf numFmtId="0" fontId="34" fillId="14" borderId="43" xfId="0" applyFont="1" applyFill="1" applyBorder="1" applyAlignment="1">
      <alignment horizontal="left" vertical="center" wrapText="1"/>
    </xf>
    <xf numFmtId="0" fontId="18" fillId="3" borderId="0" xfId="0" applyFont="1" applyFill="1" applyAlignment="1">
      <alignment vertical="center"/>
    </xf>
    <xf numFmtId="0" fontId="5" fillId="4" borderId="31" xfId="0" applyNumberFormat="1" applyFont="1" applyFill="1" applyBorder="1" applyAlignment="1" applyProtection="1">
      <alignment horizontal="center" vertical="center"/>
    </xf>
    <xf numFmtId="0" fontId="5" fillId="4" borderId="23" xfId="0" applyNumberFormat="1" applyFont="1" applyFill="1" applyBorder="1" applyAlignment="1" applyProtection="1">
      <alignment horizontal="left" vertical="center"/>
    </xf>
    <xf numFmtId="0" fontId="1" fillId="4" borderId="23" xfId="0" applyNumberFormat="1" applyFont="1" applyFill="1" applyBorder="1" applyAlignment="1" applyProtection="1">
      <alignment horizontal="center" vertical="center" wrapText="1"/>
    </xf>
    <xf numFmtId="0" fontId="1" fillId="4" borderId="23" xfId="0" applyNumberFormat="1" applyFont="1" applyFill="1" applyBorder="1" applyAlignment="1" applyProtection="1">
      <alignment horizontal="center" vertical="center"/>
    </xf>
    <xf numFmtId="44" fontId="5" fillId="4" borderId="23" xfId="0" applyNumberFormat="1" applyFont="1" applyFill="1" applyBorder="1" applyAlignment="1" applyProtection="1">
      <alignment horizontal="left" vertical="center"/>
    </xf>
    <xf numFmtId="0" fontId="38" fillId="17" borderId="44" xfId="0" applyNumberFormat="1" applyFont="1" applyFill="1" applyBorder="1" applyAlignment="1" applyProtection="1">
      <alignment horizontal="center" vertical="center" wrapText="1"/>
    </xf>
    <xf numFmtId="0" fontId="38" fillId="17" borderId="45" xfId="0" applyNumberFormat="1" applyFont="1" applyFill="1" applyBorder="1" applyAlignment="1" applyProtection="1">
      <alignment horizontal="center" vertical="center" wrapText="1"/>
    </xf>
    <xf numFmtId="0" fontId="38" fillId="17" borderId="46" xfId="0" applyNumberFormat="1" applyFont="1" applyFill="1" applyBorder="1" applyAlignment="1" applyProtection="1">
      <alignment horizontal="center" vertical="center" wrapText="1"/>
    </xf>
    <xf numFmtId="0" fontId="39" fillId="17" borderId="31" xfId="0" applyNumberFormat="1" applyFont="1" applyFill="1" applyBorder="1" applyAlignment="1" applyProtection="1">
      <alignment horizontal="center" vertical="center" wrapText="1"/>
    </xf>
    <xf numFmtId="0" fontId="39" fillId="17" borderId="30" xfId="0" applyNumberFormat="1" applyFont="1" applyFill="1" applyBorder="1" applyAlignment="1" applyProtection="1">
      <alignment horizontal="center" vertical="center" wrapText="1"/>
    </xf>
    <xf numFmtId="0" fontId="39" fillId="17" borderId="47" xfId="0" applyNumberFormat="1" applyFont="1" applyFill="1" applyBorder="1" applyAlignment="1" applyProtection="1">
      <alignment horizontal="center" vertical="center" wrapText="1"/>
    </xf>
    <xf numFmtId="0" fontId="39" fillId="17" borderId="48" xfId="0" applyNumberFormat="1" applyFont="1" applyFill="1" applyBorder="1" applyAlignment="1" applyProtection="1">
      <alignment horizontal="center" vertical="center" wrapText="1"/>
    </xf>
    <xf numFmtId="0" fontId="39" fillId="17" borderId="26" xfId="0" applyFont="1" applyFill="1" applyBorder="1" applyAlignment="1">
      <alignment horizontal="center" vertical="center" wrapText="1"/>
    </xf>
    <xf numFmtId="0" fontId="39" fillId="17" borderId="27" xfId="0" applyNumberFormat="1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/>
    </xf>
    <xf numFmtId="0" fontId="31" fillId="0" borderId="0" xfId="0" applyFont="1" applyAlignment="1"/>
    <xf numFmtId="0" fontId="31" fillId="0" borderId="0" xfId="0" applyFont="1" applyAlignment="1">
      <alignment horizontal="center" vertical="center"/>
    </xf>
    <xf numFmtId="0" fontId="30" fillId="0" borderId="0" xfId="0" applyFont="1" applyAlignment="1"/>
    <xf numFmtId="0" fontId="39" fillId="17" borderId="30" xfId="0" applyFont="1" applyFill="1" applyBorder="1" applyAlignment="1">
      <alignment horizontal="center" vertical="center" wrapText="1"/>
    </xf>
    <xf numFmtId="165" fontId="5" fillId="4" borderId="48" xfId="0" applyNumberFormat="1" applyFont="1" applyFill="1" applyBorder="1" applyAlignment="1" applyProtection="1">
      <alignment horizontal="center" vertical="center"/>
    </xf>
    <xf numFmtId="0" fontId="25" fillId="4" borderId="28" xfId="0" applyFont="1" applyFill="1" applyBorder="1" applyAlignment="1">
      <alignment horizontal="center" vertical="center"/>
    </xf>
    <xf numFmtId="1" fontId="5" fillId="4" borderId="23" xfId="0" applyNumberFormat="1" applyFont="1" applyFill="1" applyBorder="1" applyAlignment="1" applyProtection="1">
      <alignment horizontal="center" vertical="center" wrapText="1"/>
      <protection hidden="1"/>
    </xf>
    <xf numFmtId="0" fontId="16" fillId="4" borderId="23" xfId="0" applyFont="1" applyFill="1" applyBorder="1" applyAlignment="1">
      <alignment horizontal="center" vertical="center" wrapText="1"/>
    </xf>
    <xf numFmtId="0" fontId="16" fillId="4" borderId="49" xfId="0" applyFont="1" applyFill="1" applyBorder="1" applyAlignment="1">
      <alignment horizontal="center" vertical="center" wrapText="1"/>
    </xf>
    <xf numFmtId="0" fontId="27" fillId="4" borderId="0" xfId="0" applyFont="1" applyFill="1" applyAlignment="1">
      <alignment horizontal="center"/>
    </xf>
    <xf numFmtId="0" fontId="0" fillId="4" borderId="0" xfId="0" applyFill="1" applyAlignment="1">
      <alignment horizontal="left"/>
    </xf>
    <xf numFmtId="0" fontId="30" fillId="4" borderId="0" xfId="0" applyFont="1" applyFill="1" applyAlignment="1">
      <alignment horizontal="left"/>
    </xf>
    <xf numFmtId="0" fontId="36" fillId="0" borderId="0" xfId="0" applyFont="1" applyFill="1"/>
    <xf numFmtId="0" fontId="39" fillId="17" borderId="50" xfId="0" applyNumberFormat="1" applyFont="1" applyFill="1" applyBorder="1" applyAlignment="1">
      <alignment horizontal="center" vertical="center" wrapText="1"/>
    </xf>
    <xf numFmtId="44" fontId="17" fillId="4" borderId="50" xfId="0" applyNumberFormat="1" applyFont="1" applyFill="1" applyBorder="1" applyAlignment="1">
      <alignment horizontal="center" vertical="center"/>
    </xf>
    <xf numFmtId="165" fontId="16" fillId="4" borderId="22" xfId="3" applyFont="1" applyFill="1" applyBorder="1" applyAlignment="1">
      <alignment horizontal="center" vertical="center"/>
    </xf>
    <xf numFmtId="0" fontId="40" fillId="17" borderId="38" xfId="0" applyFont="1" applyFill="1" applyBorder="1" applyAlignment="1">
      <alignment horizontal="center" vertical="center"/>
    </xf>
    <xf numFmtId="0" fontId="40" fillId="17" borderId="38" xfId="0" applyFont="1" applyFill="1" applyBorder="1" applyAlignment="1">
      <alignment horizontal="center" vertical="center" wrapText="1"/>
    </xf>
    <xf numFmtId="0" fontId="31" fillId="4" borderId="51" xfId="0" applyFont="1" applyFill="1" applyBorder="1" applyAlignment="1">
      <alignment horizontal="left"/>
    </xf>
    <xf numFmtId="0" fontId="17" fillId="4" borderId="27" xfId="0" applyFont="1" applyFill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1" fontId="5" fillId="4" borderId="39" xfId="0" applyNumberFormat="1" applyFont="1" applyFill="1" applyBorder="1" applyAlignment="1" applyProtection="1">
      <alignment horizontal="center" vertical="center" wrapText="1"/>
      <protection hidden="1"/>
    </xf>
    <xf numFmtId="0" fontId="16" fillId="4" borderId="39" xfId="0" applyFont="1" applyFill="1" applyBorder="1" applyAlignment="1">
      <alignment horizontal="center" vertical="center" wrapText="1"/>
    </xf>
    <xf numFmtId="44" fontId="30" fillId="0" borderId="39" xfId="5" applyFont="1" applyBorder="1" applyAlignment="1">
      <alignment horizontal="center" vertical="center" wrapText="1"/>
    </xf>
    <xf numFmtId="44" fontId="30" fillId="0" borderId="24" xfId="5" applyFont="1" applyBorder="1" applyAlignment="1">
      <alignment horizontal="center" vertical="center" wrapText="1"/>
    </xf>
    <xf numFmtId="0" fontId="17" fillId="4" borderId="3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7" fillId="4" borderId="23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 applyProtection="1">
      <alignment horizontal="center" vertical="center" wrapText="1"/>
      <protection hidden="1"/>
    </xf>
    <xf numFmtId="165" fontId="16" fillId="4" borderId="23" xfId="3" applyFont="1" applyFill="1" applyBorder="1" applyAlignment="1">
      <alignment horizontal="center" vertical="center" wrapText="1"/>
    </xf>
    <xf numFmtId="44" fontId="17" fillId="4" borderId="52" xfId="0" applyNumberFormat="1" applyFont="1" applyFill="1" applyBorder="1" applyAlignment="1">
      <alignment horizontal="center" vertical="center" wrapText="1"/>
    </xf>
    <xf numFmtId="44" fontId="17" fillId="4" borderId="30" xfId="0" applyNumberFormat="1" applyFont="1" applyFill="1" applyBorder="1" applyAlignment="1">
      <alignment horizontal="center" vertical="center" wrapText="1"/>
    </xf>
    <xf numFmtId="44" fontId="17" fillId="4" borderId="31" xfId="0" applyNumberFormat="1" applyFont="1" applyFill="1" applyBorder="1" applyAlignment="1">
      <alignment horizontal="center" vertical="center" wrapText="1"/>
    </xf>
    <xf numFmtId="44" fontId="17" fillId="4" borderId="33" xfId="0" applyNumberFormat="1" applyFont="1" applyFill="1" applyBorder="1" applyAlignment="1">
      <alignment horizontal="center" vertical="center" wrapText="1"/>
    </xf>
    <xf numFmtId="0" fontId="36" fillId="0" borderId="0" xfId="0" applyFont="1"/>
    <xf numFmtId="0" fontId="27" fillId="0" borderId="0" xfId="0" applyFont="1"/>
    <xf numFmtId="166" fontId="11" fillId="4" borderId="28" xfId="3" applyNumberFormat="1" applyFont="1" applyFill="1" applyBorder="1" applyAlignment="1" applyProtection="1">
      <alignment horizontal="center" vertical="center"/>
      <protection hidden="1"/>
    </xf>
    <xf numFmtId="166" fontId="11" fillId="4" borderId="22" xfId="3" applyNumberFormat="1" applyFont="1" applyFill="1" applyBorder="1" applyAlignment="1" applyProtection="1">
      <alignment horizontal="center" vertical="center"/>
      <protection hidden="1"/>
    </xf>
    <xf numFmtId="166" fontId="11" fillId="4" borderId="23" xfId="3" applyNumberFormat="1" applyFont="1" applyFill="1" applyBorder="1" applyAlignment="1" applyProtection="1">
      <alignment horizontal="center" vertical="center"/>
      <protection hidden="1"/>
    </xf>
    <xf numFmtId="166" fontId="11" fillId="4" borderId="49" xfId="3" applyNumberFormat="1" applyFont="1" applyFill="1" applyBorder="1" applyAlignment="1" applyProtection="1">
      <alignment horizontal="center" vertical="center"/>
      <protection hidden="1"/>
    </xf>
    <xf numFmtId="166" fontId="11" fillId="4" borderId="39" xfId="0" applyNumberFormat="1" applyFont="1" applyFill="1" applyBorder="1" applyAlignment="1" applyProtection="1">
      <alignment horizontal="center" vertical="center"/>
      <protection hidden="1"/>
    </xf>
    <xf numFmtId="166" fontId="11" fillId="4" borderId="39" xfId="3" applyNumberFormat="1" applyFont="1" applyFill="1" applyBorder="1" applyAlignment="1" applyProtection="1">
      <alignment horizontal="center" vertical="center"/>
      <protection hidden="1"/>
    </xf>
    <xf numFmtId="166" fontId="11" fillId="4" borderId="41" xfId="0" applyNumberFormat="1" applyFont="1" applyFill="1" applyBorder="1" applyAlignment="1" applyProtection="1">
      <alignment horizontal="center" vertical="center"/>
      <protection hidden="1"/>
    </xf>
    <xf numFmtId="166" fontId="11" fillId="4" borderId="40" xfId="0" applyNumberFormat="1" applyFont="1" applyFill="1" applyBorder="1" applyAlignment="1" applyProtection="1">
      <alignment horizontal="center" vertical="center"/>
      <protection hidden="1"/>
    </xf>
    <xf numFmtId="166" fontId="11" fillId="4" borderId="40" xfId="3" applyNumberFormat="1" applyFont="1" applyFill="1" applyBorder="1" applyAlignment="1" applyProtection="1">
      <alignment horizontal="center" vertical="center"/>
      <protection hidden="1"/>
    </xf>
    <xf numFmtId="0" fontId="17" fillId="4" borderId="47" xfId="0" applyFont="1" applyFill="1" applyBorder="1" applyAlignment="1">
      <alignment horizontal="center" vertical="center"/>
    </xf>
    <xf numFmtId="0" fontId="17" fillId="4" borderId="41" xfId="0" applyFont="1" applyFill="1" applyBorder="1" applyAlignment="1">
      <alignment horizontal="center" vertical="center"/>
    </xf>
    <xf numFmtId="0" fontId="25" fillId="4" borderId="41" xfId="0" applyFont="1" applyFill="1" applyBorder="1" applyAlignment="1">
      <alignment horizontal="center" vertical="center"/>
    </xf>
    <xf numFmtId="0" fontId="1" fillId="4" borderId="41" xfId="6" applyFont="1" applyFill="1" applyBorder="1" applyAlignment="1" applyProtection="1">
      <alignment horizontal="center" vertical="center" wrapText="1"/>
      <protection hidden="1"/>
    </xf>
    <xf numFmtId="0" fontId="16" fillId="4" borderId="41" xfId="0" applyFont="1" applyFill="1" applyBorder="1" applyAlignment="1">
      <alignment horizontal="center" vertical="center"/>
    </xf>
    <xf numFmtId="0" fontId="25" fillId="4" borderId="42" xfId="0" applyFont="1" applyFill="1" applyBorder="1" applyAlignment="1">
      <alignment horizontal="center" vertical="center"/>
    </xf>
    <xf numFmtId="44" fontId="1" fillId="4" borderId="42" xfId="0" applyNumberFormat="1" applyFont="1" applyFill="1" applyBorder="1" applyAlignment="1" applyProtection="1">
      <alignment horizontal="left" vertical="center"/>
    </xf>
    <xf numFmtId="44" fontId="1" fillId="4" borderId="42" xfId="0" applyNumberFormat="1" applyFont="1" applyFill="1" applyBorder="1" applyAlignment="1" applyProtection="1">
      <alignment horizontal="center" vertical="center"/>
    </xf>
    <xf numFmtId="165" fontId="5" fillId="4" borderId="47" xfId="0" applyNumberFormat="1" applyFont="1" applyFill="1" applyBorder="1" applyAlignment="1" applyProtection="1">
      <alignment horizontal="center" vertical="center"/>
    </xf>
    <xf numFmtId="165" fontId="5" fillId="4" borderId="53" xfId="0" applyNumberFormat="1" applyFont="1" applyFill="1" applyBorder="1" applyAlignment="1" applyProtection="1">
      <alignment horizontal="center" vertical="center"/>
    </xf>
    <xf numFmtId="0" fontId="17" fillId="9" borderId="27" xfId="0" applyFont="1" applyFill="1" applyBorder="1" applyAlignment="1">
      <alignment horizontal="center" vertical="center"/>
    </xf>
    <xf numFmtId="0" fontId="17" fillId="9" borderId="22" xfId="0" applyFont="1" applyFill="1" applyBorder="1" applyAlignment="1">
      <alignment horizontal="center" vertical="center"/>
    </xf>
    <xf numFmtId="0" fontId="1" fillId="9" borderId="22" xfId="6" applyFont="1" applyFill="1" applyBorder="1" applyAlignment="1" applyProtection="1">
      <alignment horizontal="center" vertical="center" wrapText="1"/>
      <protection hidden="1"/>
    </xf>
    <xf numFmtId="0" fontId="25" fillId="9" borderId="28" xfId="0" applyFont="1" applyFill="1" applyBorder="1" applyAlignment="1">
      <alignment horizontal="center" vertical="center"/>
    </xf>
    <xf numFmtId="44" fontId="1" fillId="9" borderId="28" xfId="0" applyNumberFormat="1" applyFont="1" applyFill="1" applyBorder="1" applyAlignment="1" applyProtection="1">
      <alignment horizontal="left" vertical="center"/>
    </xf>
    <xf numFmtId="44" fontId="1" fillId="9" borderId="28" xfId="0" applyNumberFormat="1" applyFont="1" applyFill="1" applyBorder="1" applyAlignment="1" applyProtection="1">
      <alignment horizontal="center" vertical="center"/>
    </xf>
    <xf numFmtId="165" fontId="5" fillId="9" borderId="27" xfId="0" applyNumberFormat="1" applyFont="1" applyFill="1" applyBorder="1" applyAlignment="1" applyProtection="1">
      <alignment horizontal="center" vertical="center"/>
    </xf>
    <xf numFmtId="165" fontId="5" fillId="9" borderId="26" xfId="0" applyNumberFormat="1" applyFont="1" applyFill="1" applyBorder="1" applyAlignment="1" applyProtection="1">
      <alignment horizontal="center" vertical="center"/>
    </xf>
    <xf numFmtId="165" fontId="5" fillId="9" borderId="25" xfId="0" applyNumberFormat="1" applyFont="1" applyFill="1" applyBorder="1" applyAlignment="1" applyProtection="1">
      <alignment horizontal="center" vertical="center"/>
    </xf>
    <xf numFmtId="0" fontId="16" fillId="9" borderId="27" xfId="0" applyFont="1" applyFill="1" applyBorder="1" applyAlignment="1">
      <alignment horizontal="center" vertical="center"/>
    </xf>
    <xf numFmtId="0" fontId="5" fillId="9" borderId="22" xfId="0" applyFont="1" applyFill="1" applyBorder="1" applyAlignment="1" applyProtection="1">
      <alignment horizontal="left" vertical="center"/>
      <protection hidden="1"/>
    </xf>
    <xf numFmtId="166" fontId="11" fillId="9" borderId="28" xfId="3" applyNumberFormat="1" applyFont="1" applyFill="1" applyBorder="1" applyAlignment="1" applyProtection="1">
      <alignment horizontal="center" vertical="center"/>
      <protection hidden="1"/>
    </xf>
    <xf numFmtId="166" fontId="11" fillId="9" borderId="22" xfId="3" applyNumberFormat="1" applyFont="1" applyFill="1" applyBorder="1" applyAlignment="1" applyProtection="1">
      <alignment horizontal="center" vertical="center"/>
      <protection hidden="1"/>
    </xf>
    <xf numFmtId="166" fontId="11" fillId="9" borderId="39" xfId="3" applyNumberFormat="1" applyFont="1" applyFill="1" applyBorder="1" applyAlignment="1" applyProtection="1">
      <alignment horizontal="center" vertical="center"/>
      <protection hidden="1"/>
    </xf>
    <xf numFmtId="166" fontId="11" fillId="9" borderId="40" xfId="0" applyNumberFormat="1" applyFont="1" applyFill="1" applyBorder="1" applyAlignment="1" applyProtection="1">
      <alignment horizontal="center" vertical="center"/>
      <protection hidden="1"/>
    </xf>
    <xf numFmtId="0" fontId="22" fillId="18" borderId="0" xfId="0" applyFont="1" applyFill="1" applyBorder="1"/>
    <xf numFmtId="0" fontId="23" fillId="18" borderId="0" xfId="0" applyFont="1" applyFill="1" applyBorder="1"/>
    <xf numFmtId="0" fontId="19" fillId="10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left" vertical="center" wrapText="1"/>
    </xf>
    <xf numFmtId="0" fontId="34" fillId="14" borderId="51" xfId="0" applyFont="1" applyFill="1" applyBorder="1" applyAlignment="1">
      <alignment horizontal="center" vertical="center"/>
    </xf>
    <xf numFmtId="165" fontId="39" fillId="17" borderId="64" xfId="3" applyFont="1" applyFill="1" applyBorder="1" applyAlignment="1">
      <alignment horizontal="center" vertical="center" wrapText="1"/>
    </xf>
    <xf numFmtId="165" fontId="39" fillId="17" borderId="25" xfId="3" applyFont="1" applyFill="1" applyBorder="1" applyAlignment="1">
      <alignment horizontal="center" vertical="center" wrapText="1"/>
    </xf>
    <xf numFmtId="0" fontId="39" fillId="19" borderId="65" xfId="0" applyFont="1" applyFill="1" applyBorder="1" applyAlignment="1">
      <alignment horizontal="center" vertical="center" wrapText="1"/>
    </xf>
    <xf numFmtId="0" fontId="39" fillId="19" borderId="22" xfId="0" applyFont="1" applyFill="1" applyBorder="1" applyAlignment="1">
      <alignment horizontal="center" vertical="center" wrapText="1"/>
    </xf>
    <xf numFmtId="0" fontId="39" fillId="17" borderId="65" xfId="0" applyFont="1" applyFill="1" applyBorder="1" applyAlignment="1">
      <alignment horizontal="center" vertical="center" wrapText="1"/>
    </xf>
    <xf numFmtId="0" fontId="39" fillId="17" borderId="22" xfId="0" applyFont="1" applyFill="1" applyBorder="1" applyAlignment="1">
      <alignment horizontal="center" vertical="center" wrapText="1"/>
    </xf>
    <xf numFmtId="0" fontId="39" fillId="17" borderId="67" xfId="0" applyFont="1" applyFill="1" applyBorder="1" applyAlignment="1">
      <alignment horizontal="center" vertical="center" wrapText="1"/>
    </xf>
    <xf numFmtId="0" fontId="39" fillId="17" borderId="68" xfId="0" applyFont="1" applyFill="1" applyBorder="1" applyAlignment="1">
      <alignment horizontal="center" vertical="center" wrapText="1"/>
    </xf>
    <xf numFmtId="0" fontId="39" fillId="17" borderId="66" xfId="0" applyFont="1" applyFill="1" applyBorder="1" applyAlignment="1">
      <alignment horizontal="center" vertical="center" wrapText="1"/>
    </xf>
    <xf numFmtId="165" fontId="39" fillId="17" borderId="50" xfId="3" applyFont="1" applyFill="1" applyBorder="1" applyAlignment="1">
      <alignment horizontal="center" vertical="center" wrapText="1"/>
    </xf>
    <xf numFmtId="165" fontId="39" fillId="17" borderId="26" xfId="3" applyFont="1" applyFill="1" applyBorder="1" applyAlignment="1">
      <alignment horizontal="center" vertical="center" wrapText="1"/>
    </xf>
    <xf numFmtId="165" fontId="39" fillId="17" borderId="27" xfId="3" applyFont="1" applyFill="1" applyBorder="1" applyAlignment="1">
      <alignment horizontal="center" vertical="center" wrapText="1"/>
    </xf>
    <xf numFmtId="0" fontId="39" fillId="17" borderId="54" xfId="0" applyFont="1" applyFill="1" applyBorder="1" applyAlignment="1">
      <alignment horizontal="center" vertical="center" wrapText="1"/>
    </xf>
    <xf numFmtId="0" fontId="39" fillId="17" borderId="55" xfId="0" applyFont="1" applyFill="1" applyBorder="1" applyAlignment="1">
      <alignment horizontal="center" vertical="center" wrapText="1"/>
    </xf>
    <xf numFmtId="0" fontId="39" fillId="17" borderId="39" xfId="0" applyFont="1" applyFill="1" applyBorder="1" applyAlignment="1">
      <alignment horizontal="center" vertical="center" wrapText="1"/>
    </xf>
    <xf numFmtId="0" fontId="39" fillId="17" borderId="27" xfId="0" applyFont="1" applyFill="1" applyBorder="1" applyAlignment="1">
      <alignment horizontal="center" vertical="center" wrapText="1"/>
    </xf>
    <xf numFmtId="0" fontId="39" fillId="17" borderId="60" xfId="0" applyNumberFormat="1" applyFont="1" applyFill="1" applyBorder="1" applyAlignment="1" applyProtection="1">
      <alignment horizontal="center" vertical="center" wrapText="1"/>
    </xf>
    <xf numFmtId="0" fontId="39" fillId="17" borderId="61" xfId="0" applyNumberFormat="1" applyFont="1" applyFill="1" applyBorder="1" applyAlignment="1" applyProtection="1">
      <alignment horizontal="center" vertical="center" wrapText="1"/>
    </xf>
    <xf numFmtId="0" fontId="39" fillId="17" borderId="62" xfId="0" applyNumberFormat="1" applyFont="1" applyFill="1" applyBorder="1" applyAlignment="1" applyProtection="1">
      <alignment horizontal="center" vertical="center" wrapText="1"/>
    </xf>
    <xf numFmtId="0" fontId="39" fillId="17" borderId="63" xfId="0" applyNumberFormat="1" applyFont="1" applyFill="1" applyBorder="1" applyAlignment="1" applyProtection="1">
      <alignment horizontal="center" vertical="center" wrapText="1"/>
    </xf>
    <xf numFmtId="165" fontId="41" fillId="4" borderId="64" xfId="3" applyFont="1" applyFill="1" applyBorder="1" applyAlignment="1" applyProtection="1">
      <alignment horizontal="center" vertical="center" wrapText="1"/>
    </xf>
    <xf numFmtId="165" fontId="41" fillId="4" borderId="25" xfId="3" applyFont="1" applyFill="1" applyBorder="1" applyAlignment="1" applyProtection="1">
      <alignment horizontal="center" vertical="center" wrapText="1"/>
    </xf>
    <xf numFmtId="0" fontId="39" fillId="17" borderId="41" xfId="0" applyFont="1" applyFill="1" applyBorder="1" applyAlignment="1">
      <alignment horizontal="center" vertical="center" wrapText="1"/>
    </xf>
    <xf numFmtId="0" fontId="39" fillId="19" borderId="58" xfId="0" applyFont="1" applyFill="1" applyBorder="1" applyAlignment="1">
      <alignment horizontal="center" vertical="center"/>
    </xf>
    <xf numFmtId="0" fontId="39" fillId="19" borderId="59" xfId="0" applyFont="1" applyFill="1" applyBorder="1" applyAlignment="1">
      <alignment horizontal="center" vertical="center"/>
    </xf>
    <xf numFmtId="0" fontId="39" fillId="19" borderId="42" xfId="0" applyFont="1" applyFill="1" applyBorder="1" applyAlignment="1">
      <alignment horizontal="center" vertical="center"/>
    </xf>
    <xf numFmtId="0" fontId="39" fillId="17" borderId="58" xfId="0" applyNumberFormat="1" applyFont="1" applyFill="1" applyBorder="1" applyAlignment="1" applyProtection="1">
      <alignment horizontal="center" vertical="center"/>
    </xf>
    <xf numFmtId="0" fontId="39" fillId="17" borderId="59" xfId="0" applyNumberFormat="1" applyFont="1" applyFill="1" applyBorder="1" applyAlignment="1" applyProtection="1">
      <alignment horizontal="center" vertical="center"/>
    </xf>
    <xf numFmtId="0" fontId="39" fillId="17" borderId="42" xfId="0" applyNumberFormat="1" applyFont="1" applyFill="1" applyBorder="1" applyAlignment="1" applyProtection="1">
      <alignment horizontal="center" vertical="center"/>
    </xf>
    <xf numFmtId="0" fontId="39" fillId="17" borderId="58" xfId="0" applyNumberFormat="1" applyFont="1" applyFill="1" applyBorder="1" applyAlignment="1" applyProtection="1">
      <alignment horizontal="center" vertical="center" wrapText="1"/>
    </xf>
    <xf numFmtId="0" fontId="39" fillId="17" borderId="59" xfId="0" applyNumberFormat="1" applyFont="1" applyFill="1" applyBorder="1" applyAlignment="1" applyProtection="1">
      <alignment horizontal="center" vertical="center" wrapText="1"/>
    </xf>
    <xf numFmtId="0" fontId="39" fillId="17" borderId="42" xfId="0" applyNumberFormat="1" applyFont="1" applyFill="1" applyBorder="1" applyAlignment="1" applyProtection="1">
      <alignment horizontal="center" vertical="center" wrapText="1"/>
    </xf>
    <xf numFmtId="0" fontId="34" fillId="14" borderId="0" xfId="0" applyFont="1" applyFill="1" applyBorder="1" applyAlignment="1">
      <alignment horizontal="center" vertical="center"/>
    </xf>
    <xf numFmtId="0" fontId="39" fillId="17" borderId="56" xfId="0" applyFont="1" applyFill="1" applyBorder="1" applyAlignment="1">
      <alignment horizontal="center" vertical="center"/>
    </xf>
    <xf numFmtId="0" fontId="39" fillId="17" borderId="57" xfId="0" applyFont="1" applyFill="1" applyBorder="1" applyAlignment="1">
      <alignment horizontal="center" vertical="center"/>
    </xf>
    <xf numFmtId="0" fontId="39" fillId="17" borderId="47" xfId="0" applyFont="1" applyFill="1" applyBorder="1" applyAlignment="1">
      <alignment horizontal="center" vertical="center"/>
    </xf>
    <xf numFmtId="0" fontId="39" fillId="17" borderId="54" xfId="0" applyFont="1" applyFill="1" applyBorder="1" applyAlignment="1">
      <alignment horizontal="center" vertical="center"/>
    </xf>
    <xf numFmtId="0" fontId="39" fillId="17" borderId="55" xfId="0" applyFont="1" applyFill="1" applyBorder="1" applyAlignment="1">
      <alignment horizontal="center" vertical="center"/>
    </xf>
    <xf numFmtId="0" fontId="39" fillId="17" borderId="41" xfId="0" applyFont="1" applyFill="1" applyBorder="1" applyAlignment="1">
      <alignment horizontal="center" vertical="center"/>
    </xf>
  </cellXfs>
  <cellStyles count="10">
    <cellStyle name="_Tabela" xfId="1"/>
    <cellStyle name="Estilo 1" xfId="2"/>
    <cellStyle name="Moeda" xfId="3" builtinId="4"/>
    <cellStyle name="Moeda 2" xfId="4"/>
    <cellStyle name="Moeda 3" xfId="5"/>
    <cellStyle name="Normal" xfId="0" builtinId="0"/>
    <cellStyle name="Normal 2" xfId="6"/>
    <cellStyle name="Normal 3" xfId="7"/>
    <cellStyle name="Normal 68" xfId="8"/>
    <cellStyle name="Nota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95250</xdr:colOff>
      <xdr:row>1</xdr:row>
      <xdr:rowOff>66675</xdr:rowOff>
    </xdr:from>
    <xdr:to>
      <xdr:col>10</xdr:col>
      <xdr:colOff>476250</xdr:colOff>
      <xdr:row>3</xdr:row>
      <xdr:rowOff>28575</xdr:rowOff>
    </xdr:to>
    <xdr:pic>
      <xdr:nvPicPr>
        <xdr:cNvPr id="1044" name="Picture 29" descr="Logo Claro 3D littl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34425" y="257175"/>
          <a:ext cx="3810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1</xdr:row>
      <xdr:rowOff>47625</xdr:rowOff>
    </xdr:from>
    <xdr:to>
      <xdr:col>10</xdr:col>
      <xdr:colOff>0</xdr:colOff>
      <xdr:row>2</xdr:row>
      <xdr:rowOff>161925</xdr:rowOff>
    </xdr:to>
    <xdr:pic>
      <xdr:nvPicPr>
        <xdr:cNvPr id="1045" name="Picture 29" descr="Logo Claro 3D littl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39175" y="23812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962025</xdr:colOff>
      <xdr:row>1</xdr:row>
      <xdr:rowOff>9525</xdr:rowOff>
    </xdr:from>
    <xdr:to>
      <xdr:col>9</xdr:col>
      <xdr:colOff>47625</xdr:colOff>
      <xdr:row>3</xdr:row>
      <xdr:rowOff>9525</xdr:rowOff>
    </xdr:to>
    <xdr:sp macro="" textlink="">
      <xdr:nvSpPr>
        <xdr:cNvPr id="6" name="Retângulo de cantos arredondados 5"/>
        <xdr:cNvSpPr/>
      </xdr:nvSpPr>
      <xdr:spPr>
        <a:xfrm>
          <a:off x="5867400" y="200025"/>
          <a:ext cx="1924050" cy="381000"/>
        </a:xfrm>
        <a:prstGeom prst="roundRect">
          <a:avLst/>
        </a:prstGeom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hardEdge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20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DESCONTO CLARO</a:t>
          </a:r>
        </a:p>
      </xdr:txBody>
    </xdr:sp>
    <xdr:clientData/>
  </xdr:twoCellAnchor>
  <xdr:twoCellAnchor editAs="oneCell">
    <xdr:from>
      <xdr:col>2</xdr:col>
      <xdr:colOff>638175</xdr:colOff>
      <xdr:row>63</xdr:row>
      <xdr:rowOff>85725</xdr:rowOff>
    </xdr:from>
    <xdr:to>
      <xdr:col>5</xdr:col>
      <xdr:colOff>228600</xdr:colOff>
      <xdr:row>66</xdr:row>
      <xdr:rowOff>123825</xdr:rowOff>
    </xdr:to>
    <xdr:pic>
      <xdr:nvPicPr>
        <xdr:cNvPr id="104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52550" y="12296775"/>
          <a:ext cx="20478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657225</xdr:colOff>
      <xdr:row>63</xdr:row>
      <xdr:rowOff>142875</xdr:rowOff>
    </xdr:from>
    <xdr:to>
      <xdr:col>5</xdr:col>
      <xdr:colOff>190500</xdr:colOff>
      <xdr:row>66</xdr:row>
      <xdr:rowOff>66676</xdr:rowOff>
    </xdr:to>
    <xdr:sp macro="" textlink="">
      <xdr:nvSpPr>
        <xdr:cNvPr id="8" name="Retângulo de cantos arredondados 7"/>
        <xdr:cNvSpPr/>
      </xdr:nvSpPr>
      <xdr:spPr>
        <a:xfrm>
          <a:off x="1371600" y="14830425"/>
          <a:ext cx="1990725" cy="495301"/>
        </a:xfrm>
        <a:prstGeom prst="round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704850</xdr:colOff>
      <xdr:row>1</xdr:row>
      <xdr:rowOff>47625</xdr:rowOff>
    </xdr:from>
    <xdr:to>
      <xdr:col>10</xdr:col>
      <xdr:colOff>1038225</xdr:colOff>
      <xdr:row>2</xdr:row>
      <xdr:rowOff>161925</xdr:rowOff>
    </xdr:to>
    <xdr:pic>
      <xdr:nvPicPr>
        <xdr:cNvPr id="2063" name="Picture 29" descr="Logo Claro 3D littl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39375" y="238125"/>
          <a:ext cx="333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342900</xdr:colOff>
      <xdr:row>1</xdr:row>
      <xdr:rowOff>0</xdr:rowOff>
    </xdr:from>
    <xdr:to>
      <xdr:col>7</xdr:col>
      <xdr:colOff>1571625</xdr:colOff>
      <xdr:row>2</xdr:row>
      <xdr:rowOff>171450</xdr:rowOff>
    </xdr:to>
    <xdr:sp macro="" textlink="">
      <xdr:nvSpPr>
        <xdr:cNvPr id="3" name="Retângulo de cantos arredondados 2"/>
        <xdr:cNvSpPr/>
      </xdr:nvSpPr>
      <xdr:spPr>
        <a:xfrm>
          <a:off x="4800600" y="190500"/>
          <a:ext cx="1962150" cy="361950"/>
        </a:xfrm>
        <a:prstGeom prst="roundRect">
          <a:avLst/>
        </a:prstGeom>
        <a:solidFill>
          <a:srgbClr val="FFC000"/>
        </a:solidFill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hardEdge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20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ATENÇÃO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762000</xdr:colOff>
      <xdr:row>1</xdr:row>
      <xdr:rowOff>38100</xdr:rowOff>
    </xdr:from>
    <xdr:to>
      <xdr:col>9</xdr:col>
      <xdr:colOff>1095375</xdr:colOff>
      <xdr:row>2</xdr:row>
      <xdr:rowOff>152400</xdr:rowOff>
    </xdr:to>
    <xdr:pic>
      <xdr:nvPicPr>
        <xdr:cNvPr id="3084" name="Picture 29" descr="Logo Claro 3D littl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43925" y="228600"/>
          <a:ext cx="333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38100</xdr:rowOff>
    </xdr:from>
    <xdr:to>
      <xdr:col>10</xdr:col>
      <xdr:colOff>333375</xdr:colOff>
      <xdr:row>2</xdr:row>
      <xdr:rowOff>152400</xdr:rowOff>
    </xdr:to>
    <xdr:pic>
      <xdr:nvPicPr>
        <xdr:cNvPr id="4114" name="Picture 29" descr="Logo Claro 3D littl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01225" y="228600"/>
          <a:ext cx="333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523875</xdr:colOff>
      <xdr:row>61</xdr:row>
      <xdr:rowOff>0</xdr:rowOff>
    </xdr:from>
    <xdr:to>
      <xdr:col>4</xdr:col>
      <xdr:colOff>304800</xdr:colOff>
      <xdr:row>64</xdr:row>
      <xdr:rowOff>38100</xdr:rowOff>
    </xdr:to>
    <xdr:pic>
      <xdr:nvPicPr>
        <xdr:cNvPr id="411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0550" y="11820525"/>
          <a:ext cx="20478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61</xdr:row>
      <xdr:rowOff>9525</xdr:rowOff>
    </xdr:from>
    <xdr:to>
      <xdr:col>4</xdr:col>
      <xdr:colOff>266700</xdr:colOff>
      <xdr:row>63</xdr:row>
      <xdr:rowOff>123826</xdr:rowOff>
    </xdr:to>
    <xdr:sp macro="" textlink="">
      <xdr:nvSpPr>
        <xdr:cNvPr id="4" name="Retângulo de cantos arredondados 3"/>
        <xdr:cNvSpPr/>
      </xdr:nvSpPr>
      <xdr:spPr>
        <a:xfrm>
          <a:off x="590550" y="14306550"/>
          <a:ext cx="2009775" cy="495301"/>
        </a:xfrm>
        <a:prstGeom prst="round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438150</xdr:colOff>
      <xdr:row>0</xdr:row>
      <xdr:rowOff>180975</xdr:rowOff>
    </xdr:from>
    <xdr:to>
      <xdr:col>11</xdr:col>
      <xdr:colOff>771525</xdr:colOff>
      <xdr:row>2</xdr:row>
      <xdr:rowOff>104775</xdr:rowOff>
    </xdr:to>
    <xdr:pic>
      <xdr:nvPicPr>
        <xdr:cNvPr id="5131" name="Picture 29" descr="Logo Claro 3D littl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0250" y="180975"/>
          <a:ext cx="333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1</xdr:row>
      <xdr:rowOff>38100</xdr:rowOff>
    </xdr:from>
    <xdr:to>
      <xdr:col>12</xdr:col>
      <xdr:colOff>0</xdr:colOff>
      <xdr:row>2</xdr:row>
      <xdr:rowOff>152400</xdr:rowOff>
    </xdr:to>
    <xdr:pic>
      <xdr:nvPicPr>
        <xdr:cNvPr id="5132" name="Picture 29" descr="Logo Claro 3D littl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20300" y="22860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447675</xdr:colOff>
      <xdr:row>60</xdr:row>
      <xdr:rowOff>57150</xdr:rowOff>
    </xdr:from>
    <xdr:to>
      <xdr:col>4</xdr:col>
      <xdr:colOff>495300</xdr:colOff>
      <xdr:row>63</xdr:row>
      <xdr:rowOff>95250</xdr:rowOff>
    </xdr:to>
    <xdr:pic>
      <xdr:nvPicPr>
        <xdr:cNvPr id="513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3400" y="11649075"/>
          <a:ext cx="20478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428625</xdr:colOff>
      <xdr:row>134</xdr:row>
      <xdr:rowOff>47625</xdr:rowOff>
    </xdr:from>
    <xdr:to>
      <xdr:col>5</xdr:col>
      <xdr:colOff>361950</xdr:colOff>
      <xdr:row>136</xdr:row>
      <xdr:rowOff>161926</xdr:rowOff>
    </xdr:to>
    <xdr:sp macro="" textlink="">
      <xdr:nvSpPr>
        <xdr:cNvPr id="6" name="Retângulo de cantos arredondados 5"/>
        <xdr:cNvSpPr/>
      </xdr:nvSpPr>
      <xdr:spPr>
        <a:xfrm>
          <a:off x="514350" y="28374975"/>
          <a:ext cx="2600325" cy="495301"/>
        </a:xfrm>
        <a:prstGeom prst="round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</xdr:col>
      <xdr:colOff>428625</xdr:colOff>
      <xdr:row>60</xdr:row>
      <xdr:rowOff>133350</xdr:rowOff>
    </xdr:from>
    <xdr:to>
      <xdr:col>4</xdr:col>
      <xdr:colOff>438150</xdr:colOff>
      <xdr:row>63</xdr:row>
      <xdr:rowOff>57151</xdr:rowOff>
    </xdr:to>
    <xdr:sp macro="" textlink="">
      <xdr:nvSpPr>
        <xdr:cNvPr id="7" name="Retângulo de cantos arredondados 6"/>
        <xdr:cNvSpPr/>
      </xdr:nvSpPr>
      <xdr:spPr>
        <a:xfrm>
          <a:off x="514350" y="14363700"/>
          <a:ext cx="2009775" cy="495301"/>
        </a:xfrm>
        <a:prstGeom prst="round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285750</xdr:colOff>
      <xdr:row>1</xdr:row>
      <xdr:rowOff>38100</xdr:rowOff>
    </xdr:from>
    <xdr:to>
      <xdr:col>13</xdr:col>
      <xdr:colOff>619125</xdr:colOff>
      <xdr:row>2</xdr:row>
      <xdr:rowOff>152400</xdr:rowOff>
    </xdr:to>
    <xdr:pic>
      <xdr:nvPicPr>
        <xdr:cNvPr id="6151" name="Picture 29" descr="Logo Claro 3D littl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63300" y="228600"/>
          <a:ext cx="333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104775</xdr:colOff>
      <xdr:row>61</xdr:row>
      <xdr:rowOff>38100</xdr:rowOff>
    </xdr:from>
    <xdr:to>
      <xdr:col>7</xdr:col>
      <xdr:colOff>1333500</xdr:colOff>
      <xdr:row>64</xdr:row>
      <xdr:rowOff>76200</xdr:rowOff>
    </xdr:to>
    <xdr:pic>
      <xdr:nvPicPr>
        <xdr:cNvPr id="615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10075" y="12058650"/>
          <a:ext cx="20478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19049</xdr:colOff>
      <xdr:row>61</xdr:row>
      <xdr:rowOff>95249</xdr:rowOff>
    </xdr:from>
    <xdr:to>
      <xdr:col>7</xdr:col>
      <xdr:colOff>1800224</xdr:colOff>
      <xdr:row>64</xdr:row>
      <xdr:rowOff>19050</xdr:rowOff>
    </xdr:to>
    <xdr:sp macro="" textlink="">
      <xdr:nvSpPr>
        <xdr:cNvPr id="4" name="Retângulo de cantos arredondados 3"/>
        <xdr:cNvSpPr/>
      </xdr:nvSpPr>
      <xdr:spPr>
        <a:xfrm>
          <a:off x="314324" y="14754224"/>
          <a:ext cx="2600325" cy="495301"/>
        </a:xfrm>
        <a:prstGeom prst="round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57150</xdr:colOff>
      <xdr:row>3</xdr:row>
      <xdr:rowOff>38100</xdr:rowOff>
    </xdr:from>
    <xdr:to>
      <xdr:col>17</xdr:col>
      <xdr:colOff>390525</xdr:colOff>
      <xdr:row>4</xdr:row>
      <xdr:rowOff>47625</xdr:rowOff>
    </xdr:to>
    <xdr:pic>
      <xdr:nvPicPr>
        <xdr:cNvPr id="8197" name="Picture 29" descr="Logo Claro 3D littl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87550" y="609600"/>
          <a:ext cx="333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8</xdr:row>
      <xdr:rowOff>57150</xdr:rowOff>
    </xdr:from>
    <xdr:to>
      <xdr:col>2</xdr:col>
      <xdr:colOff>1228725</xdr:colOff>
      <xdr:row>10</xdr:row>
      <xdr:rowOff>142875</xdr:rowOff>
    </xdr:to>
    <xdr:pic>
      <xdr:nvPicPr>
        <xdr:cNvPr id="819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5" y="1914525"/>
          <a:ext cx="17049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showGridLines="0" zoomScaleNormal="100" workbookViewId="0">
      <pane xSplit="5" ySplit="6" topLeftCell="F14" activePane="bottomRight" state="frozen"/>
      <selection activeCell="I92" sqref="I17:I92"/>
      <selection pane="topRight" activeCell="I92" sqref="I17:I92"/>
      <selection pane="bottomLeft" activeCell="I92" sqref="I17:I92"/>
      <selection pane="bottomRight" sqref="A1:IV65536"/>
    </sheetView>
  </sheetViews>
  <sheetFormatPr defaultRowHeight="15"/>
  <cols>
    <col min="1" max="1" width="1.5703125" style="23" customWidth="1"/>
    <col min="2" max="2" width="9.140625" style="23" customWidth="1"/>
    <col min="3" max="3" width="13.140625" style="167" customWidth="1"/>
    <col min="4" max="4" width="14.42578125" style="23" customWidth="1"/>
    <col min="5" max="5" width="9.28515625" style="23" customWidth="1"/>
    <col min="6" max="6" width="13.5703125" style="54" customWidth="1"/>
    <col min="7" max="7" width="12.42578125" style="54" customWidth="1"/>
    <col min="8" max="8" width="30.140625" style="47" customWidth="1"/>
    <col min="9" max="9" width="12.42578125" style="274" bestFit="1" customWidth="1"/>
    <col min="10" max="10" width="13.42578125" style="23" customWidth="1"/>
    <col min="11" max="11" width="12.140625" style="23" bestFit="1" customWidth="1"/>
    <col min="12" max="16384" width="9.140625" style="23"/>
  </cols>
  <sheetData>
    <row r="1" spans="1:10">
      <c r="A1" s="2"/>
      <c r="B1" s="1"/>
      <c r="C1" s="164"/>
      <c r="D1" s="2"/>
      <c r="E1" s="2"/>
      <c r="F1" s="1"/>
      <c r="G1" s="1"/>
      <c r="H1" s="196"/>
      <c r="I1" s="270"/>
      <c r="J1" s="2"/>
    </row>
    <row r="2" spans="1:10">
      <c r="A2" s="2"/>
      <c r="B2" s="386" t="s">
        <v>315</v>
      </c>
      <c r="C2" s="386"/>
      <c r="D2" s="386"/>
      <c r="E2" s="386"/>
      <c r="F2" s="116"/>
      <c r="G2" s="116"/>
      <c r="H2" s="197"/>
      <c r="I2" s="271"/>
      <c r="J2" s="3"/>
    </row>
    <row r="3" spans="1:10">
      <c r="A3" s="2"/>
      <c r="B3" s="387" t="s">
        <v>137</v>
      </c>
      <c r="C3" s="387"/>
      <c r="D3" s="387"/>
      <c r="E3" s="387"/>
      <c r="F3" s="116"/>
      <c r="G3" s="116"/>
      <c r="H3" s="197"/>
      <c r="I3" s="271"/>
      <c r="J3" s="118" t="s">
        <v>317</v>
      </c>
    </row>
    <row r="4" spans="1:10" s="59" customFormat="1">
      <c r="A4" s="62"/>
      <c r="B4" s="63"/>
      <c r="C4" s="147"/>
      <c r="D4" s="63"/>
      <c r="E4" s="63"/>
      <c r="F4" s="117"/>
      <c r="G4" s="117"/>
      <c r="H4" s="213"/>
      <c r="I4" s="272"/>
      <c r="J4" s="65"/>
    </row>
    <row r="5" spans="1:10" ht="15.75" thickBot="1">
      <c r="A5" s="2"/>
      <c r="B5" s="2"/>
      <c r="C5" s="164"/>
      <c r="D5" s="2"/>
      <c r="E5" s="2"/>
      <c r="F5" s="1"/>
      <c r="G5" s="1"/>
      <c r="H5" s="196"/>
      <c r="I5" s="270"/>
      <c r="J5" s="2"/>
    </row>
    <row r="6" spans="1:10" s="28" customFormat="1" ht="26.25" thickBot="1">
      <c r="A6" s="25"/>
      <c r="B6" s="275" t="s">
        <v>0</v>
      </c>
      <c r="C6" s="275" t="s">
        <v>21</v>
      </c>
      <c r="D6" s="275" t="s">
        <v>1</v>
      </c>
      <c r="E6" s="275" t="s">
        <v>2</v>
      </c>
      <c r="F6" s="275" t="s">
        <v>3</v>
      </c>
      <c r="G6" s="275" t="s">
        <v>4</v>
      </c>
      <c r="H6" s="275" t="s">
        <v>20</v>
      </c>
      <c r="I6" s="275" t="s">
        <v>312</v>
      </c>
      <c r="J6" s="275" t="s">
        <v>142</v>
      </c>
    </row>
    <row r="7" spans="1:10" s="59" customFormat="1">
      <c r="A7" s="62"/>
      <c r="B7" s="208" t="s">
        <v>23</v>
      </c>
      <c r="C7" s="215" t="s">
        <v>138</v>
      </c>
      <c r="D7" s="202" t="s">
        <v>6</v>
      </c>
      <c r="E7" s="179">
        <v>22896</v>
      </c>
      <c r="F7" s="158" t="s">
        <v>5</v>
      </c>
      <c r="G7" s="158" t="s">
        <v>6</v>
      </c>
      <c r="H7" s="199" t="s">
        <v>200</v>
      </c>
      <c r="I7" s="273">
        <v>1</v>
      </c>
      <c r="J7" s="266" t="s">
        <v>115</v>
      </c>
    </row>
    <row r="8" spans="1:10" s="59" customFormat="1">
      <c r="A8" s="62"/>
      <c r="B8" s="208" t="s">
        <v>23</v>
      </c>
      <c r="C8" s="215" t="s">
        <v>138</v>
      </c>
      <c r="D8" s="202" t="s">
        <v>28</v>
      </c>
      <c r="E8" s="179">
        <v>22896</v>
      </c>
      <c r="F8" s="158" t="s">
        <v>5</v>
      </c>
      <c r="G8" s="158" t="s">
        <v>6</v>
      </c>
      <c r="H8" s="199" t="s">
        <v>201</v>
      </c>
      <c r="I8" s="273">
        <v>10</v>
      </c>
      <c r="J8" s="266" t="s">
        <v>115</v>
      </c>
    </row>
    <row r="9" spans="1:10" s="59" customFormat="1">
      <c r="A9" s="92"/>
      <c r="B9" s="208" t="s">
        <v>23</v>
      </c>
      <c r="C9" s="215" t="s">
        <v>138</v>
      </c>
      <c r="D9" s="202" t="s">
        <v>119</v>
      </c>
      <c r="E9" s="179">
        <v>22534</v>
      </c>
      <c r="F9" s="158" t="s">
        <v>5</v>
      </c>
      <c r="G9" s="158" t="s">
        <v>6</v>
      </c>
      <c r="H9" s="200" t="s">
        <v>120</v>
      </c>
      <c r="I9" s="273">
        <v>1</v>
      </c>
      <c r="J9" s="266" t="s">
        <v>115</v>
      </c>
    </row>
    <row r="10" spans="1:10" s="59" customFormat="1">
      <c r="A10" s="92"/>
      <c r="B10" s="208" t="s">
        <v>23</v>
      </c>
      <c r="C10" s="215" t="s">
        <v>138</v>
      </c>
      <c r="D10" s="202" t="s">
        <v>124</v>
      </c>
      <c r="E10" s="179">
        <v>22534</v>
      </c>
      <c r="F10" s="158" t="s">
        <v>5</v>
      </c>
      <c r="G10" s="158" t="s">
        <v>6</v>
      </c>
      <c r="H10" s="200" t="s">
        <v>121</v>
      </c>
      <c r="I10" s="273">
        <v>10</v>
      </c>
      <c r="J10" s="266" t="s">
        <v>115</v>
      </c>
    </row>
    <row r="11" spans="1:10" s="59" customFormat="1">
      <c r="B11" s="208" t="s">
        <v>23</v>
      </c>
      <c r="C11" s="215" t="s">
        <v>138</v>
      </c>
      <c r="D11" s="198" t="s">
        <v>10</v>
      </c>
      <c r="E11" s="179">
        <v>16498</v>
      </c>
      <c r="F11" s="189" t="s">
        <v>257</v>
      </c>
      <c r="G11" s="158" t="s">
        <v>159</v>
      </c>
      <c r="H11" s="200" t="s">
        <v>229</v>
      </c>
      <c r="I11" s="273">
        <v>313</v>
      </c>
      <c r="J11" s="266" t="s">
        <v>115</v>
      </c>
    </row>
    <row r="12" spans="1:10" s="59" customFormat="1">
      <c r="A12" s="92"/>
      <c r="B12" s="208" t="s">
        <v>23</v>
      </c>
      <c r="C12" s="215" t="s">
        <v>138</v>
      </c>
      <c r="D12" s="198" t="s">
        <v>10</v>
      </c>
      <c r="E12" s="179">
        <v>16385</v>
      </c>
      <c r="F12" s="189" t="s">
        <v>257</v>
      </c>
      <c r="G12" s="158" t="s">
        <v>159</v>
      </c>
      <c r="H12" s="200" t="s">
        <v>225</v>
      </c>
      <c r="I12" s="273">
        <v>1036</v>
      </c>
      <c r="J12" s="266" t="s">
        <v>199</v>
      </c>
    </row>
    <row r="13" spans="1:10" s="59" customFormat="1">
      <c r="A13" s="92"/>
      <c r="B13" s="208" t="s">
        <v>23</v>
      </c>
      <c r="C13" s="215" t="s">
        <v>138</v>
      </c>
      <c r="D13" s="198" t="s">
        <v>10</v>
      </c>
      <c r="E13" s="179">
        <v>16685</v>
      </c>
      <c r="F13" s="189" t="s">
        <v>257</v>
      </c>
      <c r="G13" s="158" t="s">
        <v>159</v>
      </c>
      <c r="H13" s="200" t="s">
        <v>256</v>
      </c>
      <c r="I13" s="273">
        <v>449</v>
      </c>
      <c r="J13" s="266" t="s">
        <v>273</v>
      </c>
    </row>
    <row r="14" spans="1:10" s="59" customFormat="1">
      <c r="A14" s="92"/>
      <c r="B14" s="208" t="s">
        <v>23</v>
      </c>
      <c r="C14" s="215" t="s">
        <v>138</v>
      </c>
      <c r="D14" s="198" t="s">
        <v>10</v>
      </c>
      <c r="E14" s="179">
        <v>16267</v>
      </c>
      <c r="F14" s="189" t="s">
        <v>257</v>
      </c>
      <c r="G14" s="158" t="s">
        <v>159</v>
      </c>
      <c r="H14" s="200" t="s">
        <v>272</v>
      </c>
      <c r="I14" s="273">
        <v>305</v>
      </c>
      <c r="J14" s="266" t="s">
        <v>172</v>
      </c>
    </row>
    <row r="15" spans="1:10" s="59" customFormat="1">
      <c r="A15" s="92"/>
      <c r="B15" s="208" t="s">
        <v>23</v>
      </c>
      <c r="C15" s="215" t="s">
        <v>138</v>
      </c>
      <c r="D15" s="198" t="s">
        <v>10</v>
      </c>
      <c r="E15" s="179">
        <v>16265</v>
      </c>
      <c r="F15" s="189" t="s">
        <v>257</v>
      </c>
      <c r="G15" s="158" t="s">
        <v>159</v>
      </c>
      <c r="H15" s="200" t="s">
        <v>274</v>
      </c>
      <c r="I15" s="273">
        <v>241</v>
      </c>
      <c r="J15" s="266" t="s">
        <v>172</v>
      </c>
    </row>
    <row r="16" spans="1:10" s="59" customFormat="1">
      <c r="A16" s="92"/>
      <c r="B16" s="208" t="s">
        <v>23</v>
      </c>
      <c r="C16" s="215" t="s">
        <v>138</v>
      </c>
      <c r="D16" s="198" t="s">
        <v>10</v>
      </c>
      <c r="E16" s="179">
        <v>16266</v>
      </c>
      <c r="F16" s="189" t="s">
        <v>257</v>
      </c>
      <c r="G16" s="158" t="s">
        <v>159</v>
      </c>
      <c r="H16" s="200" t="s">
        <v>274</v>
      </c>
      <c r="I16" s="273">
        <v>241</v>
      </c>
      <c r="J16" s="266" t="s">
        <v>172</v>
      </c>
    </row>
    <row r="17" spans="2:10" s="59" customFormat="1">
      <c r="B17" s="208" t="s">
        <v>23</v>
      </c>
      <c r="C17" s="215" t="s">
        <v>138</v>
      </c>
      <c r="D17" s="198" t="s">
        <v>10</v>
      </c>
      <c r="E17" s="186">
        <v>16372</v>
      </c>
      <c r="F17" s="158" t="s">
        <v>89</v>
      </c>
      <c r="G17" s="189" t="s">
        <v>11</v>
      </c>
      <c r="H17" s="201" t="s">
        <v>226</v>
      </c>
      <c r="I17" s="352">
        <v>2689</v>
      </c>
      <c r="J17" s="266" t="s">
        <v>199</v>
      </c>
    </row>
    <row r="18" spans="2:10" s="59" customFormat="1">
      <c r="B18" s="380" t="s">
        <v>23</v>
      </c>
      <c r="C18" s="257" t="s">
        <v>138</v>
      </c>
      <c r="D18" s="260" t="s">
        <v>10</v>
      </c>
      <c r="E18" s="258">
        <v>16614</v>
      </c>
      <c r="F18" s="261" t="s">
        <v>89</v>
      </c>
      <c r="G18" s="259" t="s">
        <v>11</v>
      </c>
      <c r="H18" s="381" t="s">
        <v>318</v>
      </c>
      <c r="I18" s="382">
        <v>3331</v>
      </c>
      <c r="J18" s="266" t="s">
        <v>199</v>
      </c>
    </row>
    <row r="19" spans="2:10" s="59" customFormat="1">
      <c r="B19" s="208" t="s">
        <v>23</v>
      </c>
      <c r="C19" s="215" t="s">
        <v>138</v>
      </c>
      <c r="D19" s="198" t="s">
        <v>10</v>
      </c>
      <c r="E19" s="186">
        <v>16691</v>
      </c>
      <c r="F19" s="158" t="s">
        <v>89</v>
      </c>
      <c r="G19" s="189" t="s">
        <v>11</v>
      </c>
      <c r="H19" s="201" t="s">
        <v>261</v>
      </c>
      <c r="I19" s="352">
        <v>4481</v>
      </c>
      <c r="J19" s="266" t="s">
        <v>199</v>
      </c>
    </row>
    <row r="20" spans="2:10" s="59" customFormat="1">
      <c r="B20" s="208" t="s">
        <v>23</v>
      </c>
      <c r="C20" s="215" t="s">
        <v>138</v>
      </c>
      <c r="D20" s="198" t="s">
        <v>10</v>
      </c>
      <c r="E20" s="186">
        <v>16689</v>
      </c>
      <c r="F20" s="158" t="s">
        <v>89</v>
      </c>
      <c r="G20" s="189" t="s">
        <v>11</v>
      </c>
      <c r="H20" s="201" t="s">
        <v>263</v>
      </c>
      <c r="I20" s="352">
        <v>4481</v>
      </c>
      <c r="J20" s="266" t="s">
        <v>199</v>
      </c>
    </row>
    <row r="21" spans="2:10" s="59" customFormat="1">
      <c r="B21" s="208" t="s">
        <v>23</v>
      </c>
      <c r="C21" s="215" t="s">
        <v>138</v>
      </c>
      <c r="D21" s="198" t="s">
        <v>10</v>
      </c>
      <c r="E21" s="186">
        <v>16688</v>
      </c>
      <c r="F21" s="158" t="s">
        <v>89</v>
      </c>
      <c r="G21" s="189" t="s">
        <v>11</v>
      </c>
      <c r="H21" s="201" t="s">
        <v>260</v>
      </c>
      <c r="I21" s="352">
        <v>3722</v>
      </c>
      <c r="J21" s="266" t="s">
        <v>199</v>
      </c>
    </row>
    <row r="22" spans="2:10" s="59" customFormat="1">
      <c r="B22" s="208" t="s">
        <v>23</v>
      </c>
      <c r="C22" s="215" t="s">
        <v>138</v>
      </c>
      <c r="D22" s="198" t="s">
        <v>10</v>
      </c>
      <c r="E22" s="186">
        <v>16686</v>
      </c>
      <c r="F22" s="158" t="s">
        <v>89</v>
      </c>
      <c r="G22" s="189" t="s">
        <v>11</v>
      </c>
      <c r="H22" s="201" t="s">
        <v>262</v>
      </c>
      <c r="I22" s="352">
        <v>3722</v>
      </c>
      <c r="J22" s="266" t="s">
        <v>199</v>
      </c>
    </row>
    <row r="23" spans="2:10" s="59" customFormat="1">
      <c r="B23" s="208" t="s">
        <v>23</v>
      </c>
      <c r="C23" s="215" t="s">
        <v>138</v>
      </c>
      <c r="D23" s="198" t="s">
        <v>10</v>
      </c>
      <c r="E23" s="186">
        <v>16687</v>
      </c>
      <c r="F23" s="158" t="s">
        <v>89</v>
      </c>
      <c r="G23" s="189" t="s">
        <v>11</v>
      </c>
      <c r="H23" s="201" t="s">
        <v>264</v>
      </c>
      <c r="I23" s="352">
        <v>3722</v>
      </c>
      <c r="J23" s="266" t="s">
        <v>199</v>
      </c>
    </row>
    <row r="24" spans="2:10" s="59" customFormat="1">
      <c r="B24" s="208" t="s">
        <v>23</v>
      </c>
      <c r="C24" s="215" t="s">
        <v>138</v>
      </c>
      <c r="D24" s="198" t="s">
        <v>10</v>
      </c>
      <c r="E24" s="186">
        <v>16702</v>
      </c>
      <c r="F24" s="158" t="s">
        <v>89</v>
      </c>
      <c r="G24" s="189" t="s">
        <v>11</v>
      </c>
      <c r="H24" s="201" t="s">
        <v>275</v>
      </c>
      <c r="I24" s="352">
        <v>7316</v>
      </c>
      <c r="J24" s="266" t="s">
        <v>199</v>
      </c>
    </row>
    <row r="25" spans="2:10" s="59" customFormat="1">
      <c r="B25" s="208" t="s">
        <v>23</v>
      </c>
      <c r="C25" s="215" t="s">
        <v>138</v>
      </c>
      <c r="D25" s="198" t="s">
        <v>10</v>
      </c>
      <c r="E25" s="179">
        <v>16487</v>
      </c>
      <c r="F25" s="189" t="s">
        <v>257</v>
      </c>
      <c r="G25" s="158" t="s">
        <v>12</v>
      </c>
      <c r="H25" s="199" t="s">
        <v>230</v>
      </c>
      <c r="I25" s="273">
        <v>681</v>
      </c>
      <c r="J25" s="266" t="s">
        <v>199</v>
      </c>
    </row>
    <row r="26" spans="2:10" s="59" customFormat="1">
      <c r="B26" s="208" t="s">
        <v>23</v>
      </c>
      <c r="C26" s="215" t="s">
        <v>138</v>
      </c>
      <c r="D26" s="198" t="s">
        <v>10</v>
      </c>
      <c r="E26" s="179">
        <v>16485</v>
      </c>
      <c r="F26" s="189" t="s">
        <v>257</v>
      </c>
      <c r="G26" s="158" t="s">
        <v>12</v>
      </c>
      <c r="H26" s="199" t="s">
        <v>270</v>
      </c>
      <c r="I26" s="273">
        <v>428</v>
      </c>
      <c r="J26" s="266" t="s">
        <v>199</v>
      </c>
    </row>
    <row r="27" spans="2:10" s="59" customFormat="1">
      <c r="B27" s="208" t="s">
        <v>23</v>
      </c>
      <c r="C27" s="215" t="s">
        <v>138</v>
      </c>
      <c r="D27" s="198" t="s">
        <v>10</v>
      </c>
      <c r="E27" s="179">
        <v>16484</v>
      </c>
      <c r="F27" s="189" t="s">
        <v>257</v>
      </c>
      <c r="G27" s="158" t="s">
        <v>12</v>
      </c>
      <c r="H27" s="199" t="s">
        <v>271</v>
      </c>
      <c r="I27" s="273">
        <v>428</v>
      </c>
      <c r="J27" s="266" t="s">
        <v>199</v>
      </c>
    </row>
    <row r="28" spans="2:10" s="59" customFormat="1">
      <c r="B28" s="208" t="s">
        <v>23</v>
      </c>
      <c r="C28" s="215" t="s">
        <v>138</v>
      </c>
      <c r="D28" s="200" t="s">
        <v>10</v>
      </c>
      <c r="E28" s="186">
        <v>16663</v>
      </c>
      <c r="F28" s="189" t="s">
        <v>257</v>
      </c>
      <c r="G28" s="189" t="s">
        <v>18</v>
      </c>
      <c r="H28" s="209" t="s">
        <v>245</v>
      </c>
      <c r="I28" s="352">
        <v>846</v>
      </c>
      <c r="J28" s="266" t="s">
        <v>199</v>
      </c>
    </row>
    <row r="29" spans="2:10" s="59" customFormat="1">
      <c r="B29" s="208" t="s">
        <v>23</v>
      </c>
      <c r="C29" s="215" t="s">
        <v>138</v>
      </c>
      <c r="D29" s="200" t="s">
        <v>10</v>
      </c>
      <c r="E29" s="186">
        <v>16661</v>
      </c>
      <c r="F29" s="189" t="s">
        <v>257</v>
      </c>
      <c r="G29" s="189" t="s">
        <v>18</v>
      </c>
      <c r="H29" s="209" t="s">
        <v>246</v>
      </c>
      <c r="I29" s="352">
        <v>846</v>
      </c>
      <c r="J29" s="266" t="s">
        <v>199</v>
      </c>
    </row>
    <row r="30" spans="2:10" s="59" customFormat="1">
      <c r="B30" s="208" t="s">
        <v>23</v>
      </c>
      <c r="C30" s="215" t="s">
        <v>138</v>
      </c>
      <c r="D30" s="200" t="s">
        <v>10</v>
      </c>
      <c r="E30" s="186">
        <v>16665</v>
      </c>
      <c r="F30" s="189" t="s">
        <v>257</v>
      </c>
      <c r="G30" s="189" t="s">
        <v>18</v>
      </c>
      <c r="H30" s="209" t="s">
        <v>247</v>
      </c>
      <c r="I30" s="352">
        <v>1156</v>
      </c>
      <c r="J30" s="266" t="s">
        <v>199</v>
      </c>
    </row>
    <row r="31" spans="2:10" s="59" customFormat="1">
      <c r="B31" s="208" t="s">
        <v>23</v>
      </c>
      <c r="C31" s="215" t="s">
        <v>138</v>
      </c>
      <c r="D31" s="200" t="s">
        <v>10</v>
      </c>
      <c r="E31" s="186">
        <v>16666</v>
      </c>
      <c r="F31" s="189" t="s">
        <v>257</v>
      </c>
      <c r="G31" s="189" t="s">
        <v>18</v>
      </c>
      <c r="H31" s="209" t="s">
        <v>253</v>
      </c>
      <c r="I31" s="352">
        <v>1156</v>
      </c>
      <c r="J31" s="266" t="s">
        <v>199</v>
      </c>
    </row>
    <row r="32" spans="2:10" s="59" customFormat="1">
      <c r="B32" s="208" t="s">
        <v>23</v>
      </c>
      <c r="C32" s="215" t="s">
        <v>138</v>
      </c>
      <c r="D32" s="200" t="s">
        <v>10</v>
      </c>
      <c r="E32" s="186">
        <v>16672</v>
      </c>
      <c r="F32" s="189" t="s">
        <v>257</v>
      </c>
      <c r="G32" s="189" t="s">
        <v>18</v>
      </c>
      <c r="H32" s="209" t="s">
        <v>258</v>
      </c>
      <c r="I32" s="352">
        <v>3097</v>
      </c>
      <c r="J32" s="266" t="s">
        <v>199</v>
      </c>
    </row>
    <row r="33" spans="2:10" s="59" customFormat="1">
      <c r="B33" s="208" t="s">
        <v>23</v>
      </c>
      <c r="C33" s="215" t="s">
        <v>138</v>
      </c>
      <c r="D33" s="200" t="s">
        <v>10</v>
      </c>
      <c r="E33" s="186">
        <v>16629</v>
      </c>
      <c r="F33" s="189" t="s">
        <v>257</v>
      </c>
      <c r="G33" s="189" t="s">
        <v>18</v>
      </c>
      <c r="H33" s="209" t="s">
        <v>243</v>
      </c>
      <c r="I33" s="352">
        <v>537</v>
      </c>
      <c r="J33" s="266" t="s">
        <v>115</v>
      </c>
    </row>
    <row r="34" spans="2:10" s="59" customFormat="1">
      <c r="B34" s="208" t="s">
        <v>23</v>
      </c>
      <c r="C34" s="215" t="s">
        <v>138</v>
      </c>
      <c r="D34" s="200" t="s">
        <v>10</v>
      </c>
      <c r="E34" s="186">
        <v>16720</v>
      </c>
      <c r="F34" s="189" t="s">
        <v>257</v>
      </c>
      <c r="G34" s="189" t="s">
        <v>18</v>
      </c>
      <c r="H34" s="209" t="s">
        <v>267</v>
      </c>
      <c r="I34" s="352">
        <v>537</v>
      </c>
      <c r="J34" s="266" t="s">
        <v>199</v>
      </c>
    </row>
    <row r="35" spans="2:10" s="59" customFormat="1">
      <c r="B35" s="208" t="s">
        <v>23</v>
      </c>
      <c r="C35" s="215" t="s">
        <v>138</v>
      </c>
      <c r="D35" s="200" t="s">
        <v>10</v>
      </c>
      <c r="E35" s="186">
        <v>16683</v>
      </c>
      <c r="F35" s="189" t="s">
        <v>257</v>
      </c>
      <c r="G35" s="189" t="s">
        <v>18</v>
      </c>
      <c r="H35" s="209" t="s">
        <v>276</v>
      </c>
      <c r="I35" s="352">
        <v>1309</v>
      </c>
      <c r="J35" s="266" t="s">
        <v>199</v>
      </c>
    </row>
    <row r="36" spans="2:10" s="59" customFormat="1">
      <c r="B36" s="208" t="s">
        <v>23</v>
      </c>
      <c r="C36" s="215" t="s">
        <v>138</v>
      </c>
      <c r="D36" s="200" t="s">
        <v>10</v>
      </c>
      <c r="E36" s="186">
        <v>16684</v>
      </c>
      <c r="F36" s="189" t="s">
        <v>257</v>
      </c>
      <c r="G36" s="189" t="s">
        <v>18</v>
      </c>
      <c r="H36" s="209" t="s">
        <v>277</v>
      </c>
      <c r="I36" s="352">
        <v>1309</v>
      </c>
      <c r="J36" s="266" t="s">
        <v>199</v>
      </c>
    </row>
    <row r="37" spans="2:10" s="59" customFormat="1">
      <c r="B37" s="208" t="s">
        <v>23</v>
      </c>
      <c r="C37" s="215" t="s">
        <v>138</v>
      </c>
      <c r="D37" s="202" t="s">
        <v>151</v>
      </c>
      <c r="E37" s="179">
        <v>16067</v>
      </c>
      <c r="F37" s="158" t="s">
        <v>215</v>
      </c>
      <c r="G37" s="158" t="s">
        <v>203</v>
      </c>
      <c r="H37" s="200" t="s">
        <v>228</v>
      </c>
      <c r="I37" s="273">
        <v>149</v>
      </c>
      <c r="J37" s="266" t="s">
        <v>115</v>
      </c>
    </row>
    <row r="38" spans="2:10" s="59" customFormat="1">
      <c r="B38" s="208" t="s">
        <v>23</v>
      </c>
      <c r="C38" s="215" t="s">
        <v>138</v>
      </c>
      <c r="D38" s="202" t="s">
        <v>151</v>
      </c>
      <c r="E38" s="179">
        <v>16447</v>
      </c>
      <c r="F38" s="158" t="s">
        <v>215</v>
      </c>
      <c r="G38" s="158" t="s">
        <v>203</v>
      </c>
      <c r="H38" s="200" t="s">
        <v>266</v>
      </c>
      <c r="I38" s="273">
        <v>149</v>
      </c>
      <c r="J38" s="266" t="s">
        <v>115</v>
      </c>
    </row>
    <row r="39" spans="2:10" s="59" customFormat="1">
      <c r="B39" s="208" t="s">
        <v>129</v>
      </c>
      <c r="C39" s="215" t="s">
        <v>138</v>
      </c>
      <c r="D39" s="198" t="s">
        <v>10</v>
      </c>
      <c r="E39" s="186">
        <v>16561</v>
      </c>
      <c r="F39" s="189" t="s">
        <v>257</v>
      </c>
      <c r="G39" s="189" t="s">
        <v>13</v>
      </c>
      <c r="H39" s="199" t="s">
        <v>233</v>
      </c>
      <c r="I39" s="352">
        <v>3115</v>
      </c>
      <c r="J39" s="266" t="s">
        <v>199</v>
      </c>
    </row>
    <row r="40" spans="2:10" s="59" customFormat="1">
      <c r="B40" s="208" t="s">
        <v>129</v>
      </c>
      <c r="C40" s="215" t="s">
        <v>138</v>
      </c>
      <c r="D40" s="198" t="s">
        <v>10</v>
      </c>
      <c r="E40" s="186">
        <v>16557</v>
      </c>
      <c r="F40" s="189" t="s">
        <v>257</v>
      </c>
      <c r="G40" s="189" t="s">
        <v>13</v>
      </c>
      <c r="H40" s="199" t="s">
        <v>234</v>
      </c>
      <c r="I40" s="352">
        <v>3115</v>
      </c>
      <c r="J40" s="266" t="s">
        <v>199</v>
      </c>
    </row>
    <row r="41" spans="2:10" s="59" customFormat="1">
      <c r="B41" s="208" t="s">
        <v>129</v>
      </c>
      <c r="C41" s="215" t="s">
        <v>138</v>
      </c>
      <c r="D41" s="198" t="s">
        <v>10</v>
      </c>
      <c r="E41" s="186">
        <v>16562</v>
      </c>
      <c r="F41" s="189" t="s">
        <v>257</v>
      </c>
      <c r="G41" s="189" t="s">
        <v>13</v>
      </c>
      <c r="H41" s="199" t="s">
        <v>235</v>
      </c>
      <c r="I41" s="352">
        <v>3115</v>
      </c>
      <c r="J41" s="266" t="s">
        <v>199</v>
      </c>
    </row>
    <row r="42" spans="2:10" s="59" customFormat="1">
      <c r="B42" s="208" t="s">
        <v>129</v>
      </c>
      <c r="C42" s="215" t="s">
        <v>138</v>
      </c>
      <c r="D42" s="198" t="s">
        <v>10</v>
      </c>
      <c r="E42" s="186">
        <v>16559</v>
      </c>
      <c r="F42" s="189" t="s">
        <v>257</v>
      </c>
      <c r="G42" s="189" t="s">
        <v>13</v>
      </c>
      <c r="H42" s="199" t="s">
        <v>237</v>
      </c>
      <c r="I42" s="352">
        <v>3115</v>
      </c>
      <c r="J42" s="266" t="s">
        <v>199</v>
      </c>
    </row>
    <row r="43" spans="2:10" s="59" customFormat="1">
      <c r="B43" s="208" t="s">
        <v>129</v>
      </c>
      <c r="C43" s="215" t="s">
        <v>138</v>
      </c>
      <c r="D43" s="198" t="s">
        <v>10</v>
      </c>
      <c r="E43" s="186">
        <v>16639</v>
      </c>
      <c r="F43" s="189" t="s">
        <v>257</v>
      </c>
      <c r="G43" s="189" t="s">
        <v>13</v>
      </c>
      <c r="H43" s="199" t="s">
        <v>250</v>
      </c>
      <c r="I43" s="352">
        <v>3115</v>
      </c>
      <c r="J43" s="266" t="s">
        <v>199</v>
      </c>
    </row>
    <row r="44" spans="2:10" s="59" customFormat="1">
      <c r="B44" s="208" t="s">
        <v>129</v>
      </c>
      <c r="C44" s="215" t="s">
        <v>138</v>
      </c>
      <c r="D44" s="198" t="s">
        <v>10</v>
      </c>
      <c r="E44" s="186">
        <v>16558</v>
      </c>
      <c r="F44" s="189" t="s">
        <v>257</v>
      </c>
      <c r="G44" s="189" t="s">
        <v>13</v>
      </c>
      <c r="H44" s="199" t="s">
        <v>251</v>
      </c>
      <c r="I44" s="352">
        <v>3115</v>
      </c>
      <c r="J44" s="266" t="s">
        <v>199</v>
      </c>
    </row>
    <row r="45" spans="2:10" s="59" customFormat="1">
      <c r="B45" s="208" t="s">
        <v>129</v>
      </c>
      <c r="C45" s="215" t="s">
        <v>138</v>
      </c>
      <c r="D45" s="198" t="s">
        <v>10</v>
      </c>
      <c r="E45" s="186">
        <v>16553</v>
      </c>
      <c r="F45" s="189" t="s">
        <v>257</v>
      </c>
      <c r="G45" s="189" t="s">
        <v>13</v>
      </c>
      <c r="H45" s="199" t="s">
        <v>238</v>
      </c>
      <c r="I45" s="352">
        <v>2942</v>
      </c>
      <c r="J45" s="266" t="s">
        <v>199</v>
      </c>
    </row>
    <row r="46" spans="2:10" s="59" customFormat="1">
      <c r="B46" s="208" t="s">
        <v>129</v>
      </c>
      <c r="C46" s="215" t="s">
        <v>138</v>
      </c>
      <c r="D46" s="198" t="s">
        <v>10</v>
      </c>
      <c r="E46" s="186">
        <v>16551</v>
      </c>
      <c r="F46" s="189" t="s">
        <v>257</v>
      </c>
      <c r="G46" s="189" t="s">
        <v>13</v>
      </c>
      <c r="H46" s="199" t="s">
        <v>239</v>
      </c>
      <c r="I46" s="352">
        <v>2942</v>
      </c>
      <c r="J46" s="266" t="s">
        <v>199</v>
      </c>
    </row>
    <row r="47" spans="2:10" s="59" customFormat="1">
      <c r="B47" s="208" t="s">
        <v>129</v>
      </c>
      <c r="C47" s="215" t="s">
        <v>138</v>
      </c>
      <c r="D47" s="198" t="s">
        <v>10</v>
      </c>
      <c r="E47" s="186">
        <v>16552</v>
      </c>
      <c r="F47" s="189" t="s">
        <v>257</v>
      </c>
      <c r="G47" s="189" t="s">
        <v>13</v>
      </c>
      <c r="H47" s="199" t="s">
        <v>239</v>
      </c>
      <c r="I47" s="352">
        <v>2942</v>
      </c>
      <c r="J47" s="266" t="s">
        <v>199</v>
      </c>
    </row>
    <row r="48" spans="2:10" s="59" customFormat="1">
      <c r="B48" s="208" t="s">
        <v>129</v>
      </c>
      <c r="C48" s="215" t="s">
        <v>138</v>
      </c>
      <c r="D48" s="198" t="s">
        <v>10</v>
      </c>
      <c r="E48" s="186">
        <v>16555</v>
      </c>
      <c r="F48" s="189" t="s">
        <v>257</v>
      </c>
      <c r="G48" s="189" t="s">
        <v>13</v>
      </c>
      <c r="H48" s="199" t="s">
        <v>249</v>
      </c>
      <c r="I48" s="352">
        <v>2942</v>
      </c>
      <c r="J48" s="266" t="s">
        <v>199</v>
      </c>
    </row>
    <row r="49" spans="2:13" s="59" customFormat="1">
      <c r="B49" s="208" t="s">
        <v>129</v>
      </c>
      <c r="C49" s="215" t="s">
        <v>138</v>
      </c>
      <c r="D49" s="198" t="s">
        <v>10</v>
      </c>
      <c r="E49" s="186">
        <v>16679</v>
      </c>
      <c r="F49" s="189" t="s">
        <v>257</v>
      </c>
      <c r="G49" s="189" t="s">
        <v>13</v>
      </c>
      <c r="H49" s="199" t="s">
        <v>259</v>
      </c>
      <c r="I49" s="352">
        <v>3738</v>
      </c>
      <c r="J49" s="266" t="s">
        <v>199</v>
      </c>
    </row>
    <row r="50" spans="2:13" s="59" customFormat="1">
      <c r="B50" s="208" t="s">
        <v>129</v>
      </c>
      <c r="C50" s="215" t="s">
        <v>138</v>
      </c>
      <c r="D50" s="198" t="s">
        <v>10</v>
      </c>
      <c r="E50" s="186">
        <v>16463</v>
      </c>
      <c r="F50" s="189" t="s">
        <v>257</v>
      </c>
      <c r="G50" s="189" t="s">
        <v>13</v>
      </c>
      <c r="H50" s="199" t="s">
        <v>242</v>
      </c>
      <c r="I50" s="352">
        <v>500</v>
      </c>
      <c r="J50" s="266" t="s">
        <v>199</v>
      </c>
    </row>
    <row r="51" spans="2:13" s="59" customFormat="1">
      <c r="B51" s="208" t="s">
        <v>129</v>
      </c>
      <c r="C51" s="215" t="s">
        <v>138</v>
      </c>
      <c r="D51" s="198" t="s">
        <v>10</v>
      </c>
      <c r="E51" s="186">
        <v>16467</v>
      </c>
      <c r="F51" s="189" t="s">
        <v>257</v>
      </c>
      <c r="G51" s="189" t="s">
        <v>13</v>
      </c>
      <c r="H51" s="199" t="s">
        <v>242</v>
      </c>
      <c r="I51" s="352">
        <v>500</v>
      </c>
      <c r="J51" s="266" t="s">
        <v>199</v>
      </c>
    </row>
    <row r="52" spans="2:13" s="59" customFormat="1">
      <c r="B52" s="208" t="s">
        <v>129</v>
      </c>
      <c r="C52" s="215" t="s">
        <v>138</v>
      </c>
      <c r="D52" s="198" t="s">
        <v>10</v>
      </c>
      <c r="E52" s="186">
        <v>16468</v>
      </c>
      <c r="F52" s="189" t="s">
        <v>257</v>
      </c>
      <c r="G52" s="189" t="s">
        <v>13</v>
      </c>
      <c r="H52" s="199" t="s">
        <v>265</v>
      </c>
      <c r="I52" s="352">
        <v>500</v>
      </c>
      <c r="J52" s="266" t="s">
        <v>199</v>
      </c>
    </row>
    <row r="53" spans="2:13" s="59" customFormat="1">
      <c r="B53" s="208" t="s">
        <v>129</v>
      </c>
      <c r="C53" s="215" t="s">
        <v>138</v>
      </c>
      <c r="D53" s="198" t="s">
        <v>10</v>
      </c>
      <c r="E53" s="186">
        <v>16710</v>
      </c>
      <c r="F53" s="189" t="s">
        <v>257</v>
      </c>
      <c r="G53" s="189" t="s">
        <v>13</v>
      </c>
      <c r="H53" s="199" t="s">
        <v>268</v>
      </c>
      <c r="I53" s="352">
        <v>1290</v>
      </c>
      <c r="J53" s="266" t="s">
        <v>199</v>
      </c>
    </row>
    <row r="54" spans="2:13" s="59" customFormat="1">
      <c r="B54" s="208" t="s">
        <v>129</v>
      </c>
      <c r="C54" s="215" t="s">
        <v>138</v>
      </c>
      <c r="D54" s="198" t="s">
        <v>10</v>
      </c>
      <c r="E54" s="186">
        <v>16708</v>
      </c>
      <c r="F54" s="189" t="s">
        <v>257</v>
      </c>
      <c r="G54" s="189" t="s">
        <v>13</v>
      </c>
      <c r="H54" s="199" t="s">
        <v>269</v>
      </c>
      <c r="I54" s="352">
        <v>1290</v>
      </c>
      <c r="J54" s="266" t="s">
        <v>199</v>
      </c>
    </row>
    <row r="55" spans="2:13" s="59" customFormat="1">
      <c r="B55" s="208" t="s">
        <v>129</v>
      </c>
      <c r="C55" s="215" t="s">
        <v>138</v>
      </c>
      <c r="D55" s="198" t="s">
        <v>10</v>
      </c>
      <c r="E55" s="186">
        <v>16621</v>
      </c>
      <c r="F55" s="189" t="s">
        <v>257</v>
      </c>
      <c r="G55" s="189" t="s">
        <v>13</v>
      </c>
      <c r="H55" s="199" t="s">
        <v>240</v>
      </c>
      <c r="I55" s="352">
        <v>637</v>
      </c>
      <c r="J55" s="266" t="s">
        <v>199</v>
      </c>
    </row>
    <row r="56" spans="2:13" s="59" customFormat="1">
      <c r="B56" s="208" t="s">
        <v>129</v>
      </c>
      <c r="C56" s="215" t="s">
        <v>138</v>
      </c>
      <c r="D56" s="198" t="s">
        <v>10</v>
      </c>
      <c r="E56" s="186">
        <v>16622</v>
      </c>
      <c r="F56" s="189" t="s">
        <v>257</v>
      </c>
      <c r="G56" s="189" t="s">
        <v>13</v>
      </c>
      <c r="H56" s="199" t="s">
        <v>241</v>
      </c>
      <c r="I56" s="352">
        <v>637</v>
      </c>
      <c r="J56" s="266" t="s">
        <v>199</v>
      </c>
    </row>
    <row r="57" spans="2:13" s="59" customFormat="1">
      <c r="B57" s="208" t="s">
        <v>129</v>
      </c>
      <c r="C57" s="215" t="s">
        <v>138</v>
      </c>
      <c r="D57" s="198" t="s">
        <v>10</v>
      </c>
      <c r="E57" s="186">
        <v>16623</v>
      </c>
      <c r="F57" s="189" t="s">
        <v>257</v>
      </c>
      <c r="G57" s="189" t="s">
        <v>13</v>
      </c>
      <c r="H57" s="199" t="s">
        <v>241</v>
      </c>
      <c r="I57" s="352">
        <v>637</v>
      </c>
      <c r="J57" s="266" t="s">
        <v>199</v>
      </c>
    </row>
    <row r="58" spans="2:13" s="59" customFormat="1" ht="15.75" thickBot="1">
      <c r="B58" s="253" t="s">
        <v>129</v>
      </c>
      <c r="C58" s="248" t="s">
        <v>138</v>
      </c>
      <c r="D58" s="249" t="s">
        <v>10</v>
      </c>
      <c r="E58" s="207">
        <v>16624</v>
      </c>
      <c r="F58" s="250" t="s">
        <v>257</v>
      </c>
      <c r="G58" s="250" t="s">
        <v>13</v>
      </c>
      <c r="H58" s="254" t="s">
        <v>240</v>
      </c>
      <c r="I58" s="355">
        <v>637</v>
      </c>
      <c r="J58" s="267" t="s">
        <v>199</v>
      </c>
    </row>
    <row r="59" spans="2:13" ht="18.75">
      <c r="B59" s="55"/>
      <c r="K59" s="59"/>
      <c r="L59" s="59"/>
      <c r="M59" s="59"/>
    </row>
    <row r="61" spans="2:13">
      <c r="C61" s="292" t="s">
        <v>279</v>
      </c>
      <c r="D61" s="293"/>
      <c r="E61" s="294"/>
      <c r="F61" s="294"/>
      <c r="G61" s="294"/>
    </row>
    <row r="62" spans="2:13">
      <c r="C62" s="295" t="s">
        <v>282</v>
      </c>
      <c r="D62" s="296"/>
      <c r="E62" s="54"/>
    </row>
    <row r="63" spans="2:13">
      <c r="C63" s="290" t="s">
        <v>283</v>
      </c>
      <c r="D63" s="296"/>
      <c r="E63" s="54"/>
    </row>
    <row r="73" spans="2:8">
      <c r="B73" s="59"/>
      <c r="C73" s="325"/>
      <c r="D73" s="59"/>
      <c r="E73" s="59"/>
      <c r="F73" s="211"/>
      <c r="G73" s="211"/>
      <c r="H73" s="326"/>
    </row>
    <row r="74" spans="2:8">
      <c r="B74" s="220"/>
      <c r="C74" s="220"/>
      <c r="D74" s="220"/>
      <c r="E74" s="220"/>
      <c r="F74" s="220"/>
      <c r="G74" s="220"/>
      <c r="H74" s="327"/>
    </row>
    <row r="75" spans="2:8">
      <c r="B75" s="220"/>
      <c r="C75" s="220"/>
      <c r="D75" s="220"/>
      <c r="E75" s="220"/>
      <c r="F75" s="220"/>
      <c r="G75" s="220"/>
      <c r="H75" s="327"/>
    </row>
    <row r="76" spans="2:8">
      <c r="B76" s="220"/>
      <c r="C76" s="220"/>
      <c r="D76" s="220"/>
      <c r="E76" s="220"/>
      <c r="F76" s="220"/>
      <c r="G76" s="220"/>
      <c r="H76" s="327"/>
    </row>
    <row r="77" spans="2:8">
      <c r="B77" s="59"/>
      <c r="C77" s="325"/>
      <c r="D77" s="59"/>
      <c r="E77" s="59"/>
      <c r="F77" s="211"/>
      <c r="G77" s="211"/>
      <c r="H77" s="326"/>
    </row>
  </sheetData>
  <sheetProtection formatCells="0" formatColumns="0" formatRows="0" insertColumns="0" insertRows="0" insertHyperlinks="0" deleteColumns="0" deleteRows="0" sort="0" autoFilter="0" pivotTables="0"/>
  <autoFilter ref="B6:J59"/>
  <mergeCells count="2">
    <mergeCell ref="B2:E2"/>
    <mergeCell ref="B3:E3"/>
  </mergeCells>
  <pageMargins left="0.511811024" right="0.511811024" top="0.78740157499999996" bottom="0.78740157499999996" header="0.31496062000000002" footer="0.31496062000000002"/>
  <pageSetup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zoomScaleNormal="100" workbookViewId="0">
      <pane xSplit="5" ySplit="6" topLeftCell="F48" activePane="bottomRight" state="frozen"/>
      <selection activeCell="F18" sqref="F18"/>
      <selection pane="topRight" activeCell="F18" sqref="F18"/>
      <selection pane="bottomLeft" activeCell="F18" sqref="F18"/>
      <selection pane="bottomRight" activeCell="F52" sqref="F52"/>
    </sheetView>
  </sheetViews>
  <sheetFormatPr defaultColWidth="24.85546875" defaultRowHeight="15"/>
  <cols>
    <col min="1" max="1" width="4" style="23" customWidth="1"/>
    <col min="2" max="2" width="12.28515625" style="23" customWidth="1"/>
    <col min="3" max="4" width="16.7109375" style="23" customWidth="1"/>
    <col min="5" max="5" width="10.42578125" style="23" customWidth="1"/>
    <col min="6" max="6" width="14.28515625" style="23" customWidth="1"/>
    <col min="7" max="7" width="12.140625" style="23" customWidth="1"/>
    <col min="8" max="8" width="28.5703125" style="23" customWidth="1"/>
    <col min="9" max="9" width="15.85546875" style="23" customWidth="1"/>
    <col min="10" max="10" width="12" style="23" customWidth="1"/>
    <col min="11" max="11" width="16.28515625" style="23" customWidth="1"/>
    <col min="12" max="16384" width="24.85546875" style="23"/>
  </cols>
  <sheetData>
    <row r="1" spans="1:11">
      <c r="A1" s="2"/>
      <c r="B1" s="1"/>
      <c r="C1" s="2"/>
      <c r="D1" s="2"/>
      <c r="E1" s="2"/>
      <c r="F1" s="2"/>
      <c r="G1" s="2"/>
      <c r="H1" s="2"/>
      <c r="I1" s="2"/>
      <c r="J1" s="2"/>
    </row>
    <row r="2" spans="1:11">
      <c r="A2" s="2"/>
      <c r="B2" s="19" t="str">
        <f>'DESC. CLARO'!B2:E2</f>
        <v>TABELA DE PREÇOS PME - REGIONAL MG -MAR/2018</v>
      </c>
      <c r="C2" s="19"/>
      <c r="D2" s="19"/>
      <c r="E2" s="19"/>
      <c r="F2" s="3"/>
      <c r="G2" s="3"/>
      <c r="H2" s="3"/>
      <c r="I2" s="3"/>
      <c r="J2" s="3"/>
      <c r="K2" s="3"/>
    </row>
    <row r="3" spans="1:11">
      <c r="A3" s="2"/>
      <c r="B3" s="20" t="s">
        <v>77</v>
      </c>
      <c r="C3" s="20"/>
      <c r="D3" s="20"/>
      <c r="E3" s="20"/>
      <c r="F3" s="4"/>
      <c r="G3" s="4"/>
      <c r="H3" s="3"/>
      <c r="I3" s="3"/>
      <c r="J3" s="118" t="str">
        <f>'DESC. CLARO'!J3</f>
        <v>VERSÃO  2</v>
      </c>
      <c r="K3" s="3"/>
    </row>
    <row r="4" spans="1:11" s="59" customFormat="1">
      <c r="A4" s="62"/>
      <c r="B4" s="67"/>
      <c r="C4" s="67"/>
      <c r="D4" s="67"/>
      <c r="E4" s="67"/>
      <c r="F4" s="64"/>
      <c r="G4" s="64"/>
      <c r="H4" s="65"/>
      <c r="I4" s="65"/>
      <c r="J4" s="65"/>
      <c r="K4" s="65"/>
    </row>
    <row r="5" spans="1:11" ht="15.75" thickBot="1">
      <c r="A5" s="2"/>
      <c r="B5" s="2"/>
      <c r="C5" s="1"/>
      <c r="D5" s="2"/>
      <c r="E5" s="2"/>
      <c r="F5" s="2"/>
      <c r="G5" s="2"/>
      <c r="H5" s="2"/>
      <c r="I5" s="2"/>
      <c r="J5" s="2"/>
    </row>
    <row r="6" spans="1:11" ht="22.5">
      <c r="A6" s="5"/>
      <c r="B6" s="26" t="s">
        <v>0</v>
      </c>
      <c r="C6" s="6" t="s">
        <v>21</v>
      </c>
      <c r="D6" s="6" t="s">
        <v>1</v>
      </c>
      <c r="E6" s="120" t="s">
        <v>2</v>
      </c>
      <c r="F6" s="120" t="s">
        <v>3</v>
      </c>
      <c r="G6" s="121" t="s">
        <v>4</v>
      </c>
      <c r="H6" s="122" t="s">
        <v>20</v>
      </c>
      <c r="I6" s="125" t="s">
        <v>109</v>
      </c>
      <c r="J6" s="124" t="str">
        <f>'DESC. CLARO'!J6</f>
        <v>Pacote de Dados Mínimo</v>
      </c>
      <c r="K6" s="27" t="s">
        <v>81</v>
      </c>
    </row>
    <row r="7" spans="1:11">
      <c r="A7" s="5"/>
      <c r="B7" s="126" t="s">
        <v>23</v>
      </c>
      <c r="C7" s="38" t="s">
        <v>78</v>
      </c>
      <c r="D7" s="130" t="s">
        <v>167</v>
      </c>
      <c r="E7" s="85">
        <v>22547</v>
      </c>
      <c r="F7" s="112" t="s">
        <v>5</v>
      </c>
      <c r="G7" s="112" t="s">
        <v>6</v>
      </c>
      <c r="H7" s="71" t="s">
        <v>167</v>
      </c>
      <c r="I7" s="127" t="e">
        <f>VLOOKUP(H7,'DESC. CLARO'!$H$6:$I$10,2,0)</f>
        <v>#N/A</v>
      </c>
      <c r="J7" s="129" t="e">
        <f>VLOOKUP(E7,'DESC. CLARO'!E7:J58,6,0)</f>
        <v>#N/A</v>
      </c>
      <c r="K7" s="128" t="e">
        <f>VLOOKUP(E7,'DESC. CLARO'!E7:J58,7,0)</f>
        <v>#N/A</v>
      </c>
    </row>
    <row r="8" spans="1:11">
      <c r="A8" s="5"/>
      <c r="B8" s="126" t="s">
        <v>23</v>
      </c>
      <c r="C8" s="38" t="s">
        <v>78</v>
      </c>
      <c r="D8" s="130" t="s">
        <v>168</v>
      </c>
      <c r="E8" s="85">
        <v>22547</v>
      </c>
      <c r="F8" s="112" t="s">
        <v>5</v>
      </c>
      <c r="G8" s="112" t="s">
        <v>6</v>
      </c>
      <c r="H8" s="71" t="s">
        <v>168</v>
      </c>
      <c r="I8" s="127" t="e">
        <f>VLOOKUP(H8,'DESC. CLARO'!$H$6:$I$10,2,0)</f>
        <v>#N/A</v>
      </c>
      <c r="J8" s="129" t="e">
        <f>VLOOKUP(E8,'DESC. CLARO'!E7:J58,6,0)</f>
        <v>#N/A</v>
      </c>
      <c r="K8" s="128" t="e">
        <f>VLOOKUP(E8,'DESC. CLARO'!E7:J58,7,0)</f>
        <v>#N/A</v>
      </c>
    </row>
    <row r="9" spans="1:11">
      <c r="A9" s="2"/>
      <c r="B9" s="106" t="s">
        <v>23</v>
      </c>
      <c r="C9" s="38" t="s">
        <v>78</v>
      </c>
      <c r="D9" s="35" t="s">
        <v>6</v>
      </c>
      <c r="E9" s="33">
        <v>22000</v>
      </c>
      <c r="F9" s="112" t="s">
        <v>5</v>
      </c>
      <c r="G9" s="112" t="s">
        <v>6</v>
      </c>
      <c r="H9" s="110" t="s">
        <v>27</v>
      </c>
      <c r="I9" s="127" t="e">
        <f>VLOOKUP(H9,'DESC. CLARO'!$H$6:$I$10,2,0)</f>
        <v>#N/A</v>
      </c>
      <c r="J9" s="129" t="e">
        <f>VLOOKUP(E9,'DESC. CLARO'!E7:J59,6,0)</f>
        <v>#N/A</v>
      </c>
      <c r="K9" s="128" t="e">
        <f>VLOOKUP(E9,'DESC. CLARO'!E7:J59,7,0)</f>
        <v>#N/A</v>
      </c>
    </row>
    <row r="10" spans="1:11">
      <c r="A10" s="21"/>
      <c r="B10" s="106" t="s">
        <v>23</v>
      </c>
      <c r="C10" s="38" t="s">
        <v>78</v>
      </c>
      <c r="D10" s="35" t="s">
        <v>28</v>
      </c>
      <c r="E10" s="33">
        <v>22000</v>
      </c>
      <c r="F10" s="112" t="s">
        <v>5</v>
      </c>
      <c r="G10" s="112" t="s">
        <v>6</v>
      </c>
      <c r="H10" s="110" t="s">
        <v>29</v>
      </c>
      <c r="I10" s="127" t="e">
        <f>VLOOKUP(H10,'DESC. CLARO'!$H$6:$I$10,2,0)</f>
        <v>#N/A</v>
      </c>
      <c r="J10" s="129" t="e">
        <f>VLOOKUP(E10,'DESC. CLARO'!E7:J60,6,0)</f>
        <v>#N/A</v>
      </c>
      <c r="K10" s="128" t="e">
        <f>VLOOKUP(E10,'DESC. CLARO'!E7:J60,7,0)</f>
        <v>#N/A</v>
      </c>
    </row>
    <row r="11" spans="1:11">
      <c r="A11" s="21"/>
      <c r="B11" s="106" t="s">
        <v>23</v>
      </c>
      <c r="C11" s="38" t="s">
        <v>78</v>
      </c>
      <c r="D11" s="35" t="s">
        <v>119</v>
      </c>
      <c r="E11" s="33">
        <v>22534</v>
      </c>
      <c r="F11" s="112" t="s">
        <v>5</v>
      </c>
      <c r="G11" s="112" t="s">
        <v>6</v>
      </c>
      <c r="H11" s="113" t="s">
        <v>120</v>
      </c>
      <c r="I11" s="127">
        <f>VLOOKUP(H11,'DESC. CLARO'!$H$6:$I$10,2,0)</f>
        <v>1</v>
      </c>
      <c r="J11" s="129" t="str">
        <f>VLOOKUP(E11,'DESC. CLARO'!E9:J61,6,0)</f>
        <v>n/a</v>
      </c>
      <c r="K11" s="128" t="e">
        <f>VLOOKUP(E11,'DESC. CLARO'!E9:J61,7,0)</f>
        <v>#REF!</v>
      </c>
    </row>
    <row r="12" spans="1:11">
      <c r="A12" s="21"/>
      <c r="B12" s="106" t="s">
        <v>23</v>
      </c>
      <c r="C12" s="38" t="s">
        <v>78</v>
      </c>
      <c r="D12" s="35" t="s">
        <v>119</v>
      </c>
      <c r="E12" s="33">
        <v>22534</v>
      </c>
      <c r="F12" s="112" t="s">
        <v>5</v>
      </c>
      <c r="G12" s="112" t="s">
        <v>6</v>
      </c>
      <c r="H12" s="113" t="s">
        <v>121</v>
      </c>
      <c r="I12" s="127">
        <f>VLOOKUP(H12,'DESC. CLARO'!$H$6:$I$10,2,0)</f>
        <v>10</v>
      </c>
      <c r="J12" s="129" t="str">
        <f>VLOOKUP(E12,'DESC. CLARO'!E9:J62,6,0)</f>
        <v>n/a</v>
      </c>
      <c r="K12" s="128" t="e">
        <f>VLOOKUP(E12,'DESC. CLARO'!E9:J62,7,0)</f>
        <v>#REF!</v>
      </c>
    </row>
    <row r="13" spans="1:11">
      <c r="A13" s="21"/>
      <c r="B13" s="106" t="s">
        <v>23</v>
      </c>
      <c r="C13" s="38" t="s">
        <v>78</v>
      </c>
      <c r="D13" s="35" t="s">
        <v>119</v>
      </c>
      <c r="E13" s="36">
        <v>22304</v>
      </c>
      <c r="F13" s="112" t="s">
        <v>5</v>
      </c>
      <c r="G13" s="112" t="s">
        <v>6</v>
      </c>
      <c r="H13" s="113" t="s">
        <v>120</v>
      </c>
      <c r="I13" s="127">
        <f>VLOOKUP(H13,'DESC. CLARO'!$H$6:$I$10,2,0)</f>
        <v>1</v>
      </c>
      <c r="J13" s="129" t="e">
        <f>VLOOKUP(E13,'DESC. CLARO'!E9:J63,6,0)</f>
        <v>#N/A</v>
      </c>
      <c r="K13" s="128" t="e">
        <f>VLOOKUP(E13,'DESC. CLARO'!E9:J63,7,0)</f>
        <v>#N/A</v>
      </c>
    </row>
    <row r="14" spans="1:11">
      <c r="A14" s="21"/>
      <c r="B14" s="106" t="s">
        <v>23</v>
      </c>
      <c r="C14" s="38" t="s">
        <v>78</v>
      </c>
      <c r="D14" s="35" t="s">
        <v>119</v>
      </c>
      <c r="E14" s="36">
        <v>22304</v>
      </c>
      <c r="F14" s="112" t="s">
        <v>5</v>
      </c>
      <c r="G14" s="112" t="s">
        <v>6</v>
      </c>
      <c r="H14" s="113" t="s">
        <v>121</v>
      </c>
      <c r="I14" s="127">
        <f>VLOOKUP(H14,'DESC. CLARO'!$H$6:$I$10,2,0)</f>
        <v>10</v>
      </c>
      <c r="J14" s="129" t="e">
        <f>VLOOKUP(E14,'DESC. CLARO'!E10:J64,6,0)</f>
        <v>#N/A</v>
      </c>
      <c r="K14" s="128" t="e">
        <f>VLOOKUP(E14,'DESC. CLARO'!E10:J64,7,0)</f>
        <v>#N/A</v>
      </c>
    </row>
    <row r="15" spans="1:11" s="59" customFormat="1">
      <c r="A15" s="92"/>
      <c r="B15" s="106" t="s">
        <v>23</v>
      </c>
      <c r="C15" s="38" t="s">
        <v>78</v>
      </c>
      <c r="D15" s="83" t="s">
        <v>10</v>
      </c>
      <c r="E15" s="94">
        <v>14861</v>
      </c>
      <c r="F15" s="70" t="s">
        <v>17</v>
      </c>
      <c r="G15" s="70" t="s">
        <v>33</v>
      </c>
      <c r="H15" s="111" t="s">
        <v>140</v>
      </c>
      <c r="I15" s="114" t="e">
        <f>VLOOKUP(E15,'DESC. CLARO'!E17:I67,5,0)</f>
        <v>#N/A</v>
      </c>
      <c r="J15" s="129" t="e">
        <f>VLOOKUP(E15,'DESC. CLARO'!E11:J65,6,0)</f>
        <v>#N/A</v>
      </c>
      <c r="K15" s="128" t="e">
        <f>VLOOKUP(E15,'DESC. CLARO'!E11:J65,7,0)</f>
        <v>#N/A</v>
      </c>
    </row>
    <row r="16" spans="1:11" s="59" customFormat="1">
      <c r="A16" s="92"/>
      <c r="B16" s="106" t="s">
        <v>23</v>
      </c>
      <c r="C16" s="38" t="s">
        <v>78</v>
      </c>
      <c r="D16" s="83" t="s">
        <v>10</v>
      </c>
      <c r="E16" s="94">
        <v>15202</v>
      </c>
      <c r="F16" s="70" t="s">
        <v>163</v>
      </c>
      <c r="G16" s="70" t="s">
        <v>33</v>
      </c>
      <c r="H16" s="111" t="s">
        <v>179</v>
      </c>
      <c r="I16" s="114" t="e">
        <f>VLOOKUP(E16,'DESC. CLARO'!E17:I68,5,0)</f>
        <v>#N/A</v>
      </c>
      <c r="J16" s="129" t="e">
        <f>VLOOKUP(E16,'DESC. CLARO'!E11:J66,6,0)</f>
        <v>#N/A</v>
      </c>
      <c r="K16" s="128" t="e">
        <f>VLOOKUP(E16,'DESC. CLARO'!E11:J66,7,0)</f>
        <v>#N/A</v>
      </c>
    </row>
    <row r="17" spans="1:11" s="59" customFormat="1">
      <c r="A17" s="92"/>
      <c r="B17" s="106" t="s">
        <v>23</v>
      </c>
      <c r="C17" s="38" t="s">
        <v>78</v>
      </c>
      <c r="D17" s="83" t="s">
        <v>10</v>
      </c>
      <c r="E17" s="94">
        <v>15203</v>
      </c>
      <c r="F17" s="70" t="s">
        <v>163</v>
      </c>
      <c r="G17" s="70" t="s">
        <v>33</v>
      </c>
      <c r="H17" s="111" t="s">
        <v>180</v>
      </c>
      <c r="I17" s="114" t="e">
        <f>VLOOKUP(E17,'DESC. CLARO'!E17:I69,5,0)</f>
        <v>#N/A</v>
      </c>
      <c r="J17" s="129" t="e">
        <f>VLOOKUP(E17,'DESC. CLARO'!E17:J67,6,0)</f>
        <v>#N/A</v>
      </c>
      <c r="K17" s="128" t="e">
        <f>VLOOKUP(E17,'DESC. CLARO'!E17:J67,7,0)</f>
        <v>#N/A</v>
      </c>
    </row>
    <row r="18" spans="1:11" s="59" customFormat="1">
      <c r="A18" s="92"/>
      <c r="B18" s="106" t="s">
        <v>23</v>
      </c>
      <c r="C18" s="38" t="s">
        <v>78</v>
      </c>
      <c r="D18" s="83" t="s">
        <v>10</v>
      </c>
      <c r="E18" s="24">
        <v>15200</v>
      </c>
      <c r="F18" s="69" t="s">
        <v>88</v>
      </c>
      <c r="G18" s="70" t="s">
        <v>15</v>
      </c>
      <c r="H18" s="111" t="s">
        <v>181</v>
      </c>
      <c r="I18" s="114" t="e">
        <f>VLOOKUP(E18,'DESC. CLARO'!E17:I70,5,0)</f>
        <v>#N/A</v>
      </c>
      <c r="J18" s="129" t="e">
        <f>VLOOKUP(E18,'DESC. CLARO'!E17:J68,6,0)</f>
        <v>#N/A</v>
      </c>
      <c r="K18" s="128" t="e">
        <f>VLOOKUP(E18,'DESC. CLARO'!E17:J68,7,0)</f>
        <v>#N/A</v>
      </c>
    </row>
    <row r="19" spans="1:11" s="59" customFormat="1">
      <c r="A19" s="92"/>
      <c r="B19" s="106" t="s">
        <v>23</v>
      </c>
      <c r="C19" s="38" t="s">
        <v>78</v>
      </c>
      <c r="D19" s="83" t="s">
        <v>10</v>
      </c>
      <c r="E19" s="133">
        <v>15209</v>
      </c>
      <c r="F19" s="137" t="s">
        <v>163</v>
      </c>
      <c r="G19" s="134" t="s">
        <v>18</v>
      </c>
      <c r="H19" s="135" t="s">
        <v>184</v>
      </c>
      <c r="I19" s="136" t="e">
        <f>VLOOKUP(E19,'DESC. CLARO'!E17:I71,5,0)</f>
        <v>#N/A</v>
      </c>
      <c r="J19" s="129" t="e">
        <f>VLOOKUP(E19,'DESC. CLARO'!E17:J69,6,0)</f>
        <v>#N/A</v>
      </c>
      <c r="K19" s="128" t="e">
        <f>VLOOKUP(E19,'DESC. CLARO'!E17:J69,7,0)</f>
        <v>#N/A</v>
      </c>
    </row>
    <row r="20" spans="1:11">
      <c r="B20" s="106" t="s">
        <v>23</v>
      </c>
      <c r="C20" s="38" t="s">
        <v>78</v>
      </c>
      <c r="D20" s="35" t="s">
        <v>10</v>
      </c>
      <c r="E20" s="94">
        <v>14947</v>
      </c>
      <c r="F20" s="70" t="s">
        <v>130</v>
      </c>
      <c r="G20" s="70" t="s">
        <v>74</v>
      </c>
      <c r="H20" s="111" t="s">
        <v>135</v>
      </c>
      <c r="I20" s="114" t="e">
        <f>VLOOKUP(E20,'DESC. CLARO'!E17:I72,5,0)</f>
        <v>#N/A</v>
      </c>
      <c r="J20" s="129" t="e">
        <f>VLOOKUP(E20,'DESC. CLARO'!E17:J70,6,0)</f>
        <v>#N/A</v>
      </c>
      <c r="K20" s="128" t="e">
        <f>VLOOKUP(E20,'DESC. CLARO'!E17:J70,7,0)</f>
        <v>#N/A</v>
      </c>
    </row>
    <row r="21" spans="1:11">
      <c r="B21" s="106" t="s">
        <v>23</v>
      </c>
      <c r="C21" s="38" t="s">
        <v>78</v>
      </c>
      <c r="D21" s="35" t="s">
        <v>10</v>
      </c>
      <c r="E21" s="94">
        <v>14837</v>
      </c>
      <c r="F21" s="70" t="s">
        <v>130</v>
      </c>
      <c r="G21" s="70" t="s">
        <v>74</v>
      </c>
      <c r="H21" s="111" t="s">
        <v>174</v>
      </c>
      <c r="I21" s="114" t="e">
        <f>VLOOKUP(E21,'DESC. CLARO'!E17:I73,5,0)</f>
        <v>#N/A</v>
      </c>
      <c r="J21" s="129" t="e">
        <f>VLOOKUP(E21,'DESC. CLARO'!E17:J71,6,0)</f>
        <v>#N/A</v>
      </c>
      <c r="K21" s="128" t="e">
        <f>VLOOKUP(E21,'DESC. CLARO'!E17:J71,7,0)</f>
        <v>#N/A</v>
      </c>
    </row>
    <row r="22" spans="1:11">
      <c r="B22" s="91" t="s">
        <v>129</v>
      </c>
      <c r="C22" s="68" t="s">
        <v>78</v>
      </c>
      <c r="D22" s="83" t="s">
        <v>10</v>
      </c>
      <c r="E22" s="24">
        <v>15180</v>
      </c>
      <c r="F22" s="69" t="s">
        <v>134</v>
      </c>
      <c r="G22" s="70" t="s">
        <v>13</v>
      </c>
      <c r="H22" s="111" t="s">
        <v>175</v>
      </c>
      <c r="I22" s="114" t="e">
        <f>VLOOKUP(E22,'DESC. CLARO'!E17:I74,5,0)</f>
        <v>#N/A</v>
      </c>
      <c r="J22" s="129" t="e">
        <f>VLOOKUP(E22,'DESC. CLARO'!E17:J72,6,0)</f>
        <v>#N/A</v>
      </c>
      <c r="K22" s="128" t="e">
        <f>VLOOKUP(E22,'DESC. CLARO'!E17:J72,7,0)</f>
        <v>#N/A</v>
      </c>
    </row>
    <row r="23" spans="1:11">
      <c r="B23" s="91" t="s">
        <v>129</v>
      </c>
      <c r="C23" s="68" t="s">
        <v>78</v>
      </c>
      <c r="D23" s="83" t="s">
        <v>10</v>
      </c>
      <c r="E23" s="24">
        <v>15178</v>
      </c>
      <c r="F23" s="69" t="s">
        <v>134</v>
      </c>
      <c r="G23" s="70" t="s">
        <v>13</v>
      </c>
      <c r="H23" s="111" t="s">
        <v>176</v>
      </c>
      <c r="I23" s="114" t="e">
        <f>VLOOKUP(E23,'DESC. CLARO'!E17:I75,5,0)</f>
        <v>#N/A</v>
      </c>
      <c r="J23" s="129" t="e">
        <f>VLOOKUP(E23,'DESC. CLARO'!E17:J73,6,0)</f>
        <v>#N/A</v>
      </c>
      <c r="K23" s="128" t="e">
        <f>VLOOKUP(E23,'DESC. CLARO'!E17:J73,7,0)</f>
        <v>#N/A</v>
      </c>
    </row>
    <row r="24" spans="1:11">
      <c r="B24" s="91" t="s">
        <v>129</v>
      </c>
      <c r="C24" s="68" t="s">
        <v>78</v>
      </c>
      <c r="D24" s="83" t="s">
        <v>10</v>
      </c>
      <c r="E24" s="133">
        <v>15185</v>
      </c>
      <c r="F24" s="137" t="s">
        <v>163</v>
      </c>
      <c r="G24" s="134" t="s">
        <v>12</v>
      </c>
      <c r="H24" s="135" t="s">
        <v>182</v>
      </c>
      <c r="I24" s="136" t="e">
        <f>VLOOKUP(E24,'DESC. CLARO'!E17:I76,5,0)</f>
        <v>#N/A</v>
      </c>
      <c r="J24" s="129" t="e">
        <f>VLOOKUP(E24,'DESC. CLARO'!E17:J74,6,0)</f>
        <v>#N/A</v>
      </c>
      <c r="K24" s="128" t="e">
        <f>VLOOKUP(E24,'DESC. CLARO'!E17:J74,7,0)</f>
        <v>#N/A</v>
      </c>
    </row>
    <row r="25" spans="1:11">
      <c r="B25" s="91" t="s">
        <v>129</v>
      </c>
      <c r="C25" s="68" t="s">
        <v>78</v>
      </c>
      <c r="D25" s="83" t="s">
        <v>10</v>
      </c>
      <c r="E25" s="133">
        <v>15186</v>
      </c>
      <c r="F25" s="137" t="s">
        <v>163</v>
      </c>
      <c r="G25" s="134" t="s">
        <v>12</v>
      </c>
      <c r="H25" s="135" t="s">
        <v>183</v>
      </c>
      <c r="I25" s="136" t="e">
        <f>VLOOKUP(E25,'DESC. CLARO'!E17:I77,5,0)</f>
        <v>#N/A</v>
      </c>
      <c r="J25" s="129" t="e">
        <f>VLOOKUP(E25,'DESC. CLARO'!E17:J75,6,0)</f>
        <v>#N/A</v>
      </c>
      <c r="K25" s="128" t="e">
        <f>VLOOKUP(E25,'DESC. CLARO'!E17:J75,7,0)</f>
        <v>#N/A</v>
      </c>
    </row>
    <row r="26" spans="1:11">
      <c r="B26" s="91" t="s">
        <v>129</v>
      </c>
      <c r="C26" s="68" t="s">
        <v>78</v>
      </c>
      <c r="D26" s="83" t="s">
        <v>10</v>
      </c>
      <c r="E26" s="24">
        <v>14975</v>
      </c>
      <c r="F26" s="69" t="s">
        <v>88</v>
      </c>
      <c r="G26" s="70" t="s">
        <v>15</v>
      </c>
      <c r="H26" s="111" t="s">
        <v>162</v>
      </c>
      <c r="I26" s="114" t="e">
        <f>VLOOKUP(E26,'DESC. CLARO'!E17:I78,5,0)</f>
        <v>#N/A</v>
      </c>
      <c r="J26" s="129" t="e">
        <f>VLOOKUP(E26,'DESC. CLARO'!E17:J76,6,0)</f>
        <v>#N/A</v>
      </c>
      <c r="K26" s="128" t="e">
        <f>VLOOKUP(E26,'DESC. CLARO'!E17:J76,7,0)</f>
        <v>#N/A</v>
      </c>
    </row>
    <row r="27" spans="1:11">
      <c r="B27" s="91" t="s">
        <v>129</v>
      </c>
      <c r="C27" s="68" t="s">
        <v>78</v>
      </c>
      <c r="D27" s="83" t="s">
        <v>10</v>
      </c>
      <c r="E27" s="24">
        <v>15129</v>
      </c>
      <c r="F27" s="69" t="s">
        <v>163</v>
      </c>
      <c r="G27" s="70" t="s">
        <v>13</v>
      </c>
      <c r="H27" s="111" t="s">
        <v>173</v>
      </c>
      <c r="I27" s="114" t="e">
        <f>VLOOKUP(E27,'DESC. CLARO'!E17:I79,5,0)</f>
        <v>#N/A</v>
      </c>
      <c r="J27" s="129" t="e">
        <f>VLOOKUP(E27,'DESC. CLARO'!E17:J77,6,0)</f>
        <v>#N/A</v>
      </c>
      <c r="K27" s="128" t="e">
        <f>VLOOKUP(E27,'DESC. CLARO'!E17:J77,7,0)</f>
        <v>#N/A</v>
      </c>
    </row>
    <row r="28" spans="1:11">
      <c r="B28" s="91" t="s">
        <v>129</v>
      </c>
      <c r="C28" s="68" t="s">
        <v>78</v>
      </c>
      <c r="D28" s="83" t="s">
        <v>10</v>
      </c>
      <c r="E28" s="24">
        <v>15126</v>
      </c>
      <c r="F28" s="69" t="s">
        <v>163</v>
      </c>
      <c r="G28" s="70" t="s">
        <v>13</v>
      </c>
      <c r="H28" s="111" t="s">
        <v>173</v>
      </c>
      <c r="I28" s="114" t="e">
        <f>VLOOKUP(E28,'DESC. CLARO'!E17:I80,5,0)</f>
        <v>#N/A</v>
      </c>
      <c r="J28" s="129" t="e">
        <f>VLOOKUP(E28,'DESC. CLARO'!E17:J78,6,0)</f>
        <v>#N/A</v>
      </c>
      <c r="K28" s="128" t="e">
        <f>VLOOKUP(E28,'DESC. CLARO'!E17:J78,7,0)</f>
        <v>#N/A</v>
      </c>
    </row>
    <row r="29" spans="1:11">
      <c r="B29" s="91" t="s">
        <v>129</v>
      </c>
      <c r="C29" s="68" t="s">
        <v>78</v>
      </c>
      <c r="D29" s="83" t="s">
        <v>10</v>
      </c>
      <c r="E29" s="24">
        <v>15107</v>
      </c>
      <c r="F29" s="69" t="s">
        <v>163</v>
      </c>
      <c r="G29" s="70" t="s">
        <v>13</v>
      </c>
      <c r="H29" s="111" t="s">
        <v>165</v>
      </c>
      <c r="I29" s="114" t="e">
        <f>VLOOKUP(E29,'DESC. CLARO'!E17:I81,5,0)</f>
        <v>#N/A</v>
      </c>
      <c r="J29" s="129" t="e">
        <f>VLOOKUP(E29,'DESC. CLARO'!E17:J79,6,0)</f>
        <v>#N/A</v>
      </c>
      <c r="K29" s="128" t="e">
        <f>VLOOKUP(E29,'DESC. CLARO'!E17:J79,7,0)</f>
        <v>#N/A</v>
      </c>
    </row>
    <row r="30" spans="1:11">
      <c r="B30" s="91" t="s">
        <v>129</v>
      </c>
      <c r="C30" s="68" t="s">
        <v>78</v>
      </c>
      <c r="D30" s="83" t="s">
        <v>10</v>
      </c>
      <c r="E30" s="24">
        <v>15108</v>
      </c>
      <c r="F30" s="69" t="s">
        <v>163</v>
      </c>
      <c r="G30" s="70" t="s">
        <v>13</v>
      </c>
      <c r="H30" s="111" t="s">
        <v>164</v>
      </c>
      <c r="I30" s="114" t="e">
        <f>VLOOKUP(E30,'DESC. CLARO'!E17:I82,5,0)</f>
        <v>#N/A</v>
      </c>
      <c r="J30" s="129" t="e">
        <f>VLOOKUP(E30,'DESC. CLARO'!E17:J80,6,0)</f>
        <v>#N/A</v>
      </c>
      <c r="K30" s="128" t="e">
        <f>VLOOKUP(E30,'DESC. CLARO'!E17:J80,7,0)</f>
        <v>#N/A</v>
      </c>
    </row>
    <row r="31" spans="1:11">
      <c r="B31" s="91" t="s">
        <v>129</v>
      </c>
      <c r="C31" s="68" t="s">
        <v>78</v>
      </c>
      <c r="D31" s="83" t="s">
        <v>10</v>
      </c>
      <c r="E31" s="24">
        <v>15110</v>
      </c>
      <c r="F31" s="69" t="s">
        <v>163</v>
      </c>
      <c r="G31" s="70" t="s">
        <v>13</v>
      </c>
      <c r="H31" s="111" t="s">
        <v>165</v>
      </c>
      <c r="I31" s="114" t="e">
        <f>VLOOKUP(E31,'DESC. CLARO'!E17:I83,5,0)</f>
        <v>#N/A</v>
      </c>
      <c r="J31" s="129" t="e">
        <f>VLOOKUP(E31,'DESC. CLARO'!E17:J81,6,0)</f>
        <v>#N/A</v>
      </c>
      <c r="K31" s="128" t="e">
        <f>VLOOKUP(E31,'DESC. CLARO'!E17:J81,7,0)</f>
        <v>#N/A</v>
      </c>
    </row>
    <row r="32" spans="1:11">
      <c r="B32" s="91" t="s">
        <v>129</v>
      </c>
      <c r="C32" s="68" t="s">
        <v>78</v>
      </c>
      <c r="D32" s="83" t="s">
        <v>10</v>
      </c>
      <c r="E32" s="24">
        <v>15111</v>
      </c>
      <c r="F32" s="69" t="s">
        <v>163</v>
      </c>
      <c r="G32" s="70" t="s">
        <v>13</v>
      </c>
      <c r="H32" s="111" t="s">
        <v>164</v>
      </c>
      <c r="I32" s="114" t="e">
        <f>VLOOKUP(E32,'DESC. CLARO'!E17:I84,5,0)</f>
        <v>#N/A</v>
      </c>
      <c r="J32" s="129" t="e">
        <f>VLOOKUP(E32,'DESC. CLARO'!E17:J82,6,0)</f>
        <v>#N/A</v>
      </c>
      <c r="K32" s="128" t="e">
        <f>VLOOKUP(E32,'DESC. CLARO'!E17:J82,7,0)</f>
        <v>#N/A</v>
      </c>
    </row>
    <row r="33" spans="2:11">
      <c r="B33" s="91" t="s">
        <v>23</v>
      </c>
      <c r="C33" s="38" t="s">
        <v>78</v>
      </c>
      <c r="D33" s="83" t="s">
        <v>10</v>
      </c>
      <c r="E33" s="24">
        <v>14980</v>
      </c>
      <c r="F33" s="69" t="s">
        <v>150</v>
      </c>
      <c r="G33" s="70" t="s">
        <v>33</v>
      </c>
      <c r="H33" s="111" t="s">
        <v>152</v>
      </c>
      <c r="I33" s="114" t="e">
        <f>VLOOKUP(E33,'DESC. CLARO'!E17:I85,5,0)</f>
        <v>#N/A</v>
      </c>
      <c r="J33" s="129" t="e">
        <f>VLOOKUP(E33,'DESC. CLARO'!E17:J83,6,0)</f>
        <v>#N/A</v>
      </c>
      <c r="K33" s="128" t="e">
        <f>VLOOKUP(E33,'DESC. CLARO'!E17:J83,7,0)</f>
        <v>#N/A</v>
      </c>
    </row>
    <row r="34" spans="2:11">
      <c r="B34" s="91" t="s">
        <v>23</v>
      </c>
      <c r="C34" s="38" t="s">
        <v>78</v>
      </c>
      <c r="D34" s="83" t="s">
        <v>10</v>
      </c>
      <c r="E34" s="24">
        <v>15048</v>
      </c>
      <c r="F34" s="69" t="s">
        <v>150</v>
      </c>
      <c r="G34" s="70" t="s">
        <v>33</v>
      </c>
      <c r="H34" s="111" t="s">
        <v>153</v>
      </c>
      <c r="I34" s="114" t="e">
        <f>VLOOKUP(E34,'DESC. CLARO'!E17:I86,5,0)</f>
        <v>#N/A</v>
      </c>
      <c r="J34" s="129" t="e">
        <f>VLOOKUP(E34,'DESC. CLARO'!E17:J84,6,0)</f>
        <v>#N/A</v>
      </c>
      <c r="K34" s="128" t="e">
        <f>VLOOKUP(E34,'DESC. CLARO'!E17:J84,7,0)</f>
        <v>#N/A</v>
      </c>
    </row>
    <row r="35" spans="2:11">
      <c r="B35" s="91" t="s">
        <v>23</v>
      </c>
      <c r="C35" s="38" t="s">
        <v>78</v>
      </c>
      <c r="D35" s="83" t="s">
        <v>10</v>
      </c>
      <c r="E35" s="24">
        <v>15049</v>
      </c>
      <c r="F35" s="69" t="s">
        <v>150</v>
      </c>
      <c r="G35" s="70" t="s">
        <v>33</v>
      </c>
      <c r="H35" s="111" t="s">
        <v>154</v>
      </c>
      <c r="I35" s="114" t="e">
        <f>VLOOKUP(E35,'DESC. CLARO'!E17:I87,5,0)</f>
        <v>#N/A</v>
      </c>
      <c r="J35" s="129" t="e">
        <f>VLOOKUP(E35,'DESC. CLARO'!E17:J85,6,0)</f>
        <v>#N/A</v>
      </c>
      <c r="K35" s="128" t="e">
        <f>VLOOKUP(E35,'DESC. CLARO'!E17:J85,7,0)</f>
        <v>#N/A</v>
      </c>
    </row>
    <row r="36" spans="2:11">
      <c r="B36" s="91" t="s">
        <v>23</v>
      </c>
      <c r="C36" s="38" t="s">
        <v>78</v>
      </c>
      <c r="D36" s="83" t="s">
        <v>10</v>
      </c>
      <c r="E36" s="24">
        <v>15118</v>
      </c>
      <c r="F36" s="69" t="s">
        <v>163</v>
      </c>
      <c r="G36" s="70" t="s">
        <v>33</v>
      </c>
      <c r="H36" s="111" t="s">
        <v>170</v>
      </c>
      <c r="I36" s="114" t="e">
        <f>VLOOKUP(E36,'DESC. CLARO'!E17:I88,5,0)</f>
        <v>#N/A</v>
      </c>
      <c r="J36" s="129" t="e">
        <f>VLOOKUP(E36,'DESC. CLARO'!E17:J86,6,0)</f>
        <v>#N/A</v>
      </c>
      <c r="K36" s="128" t="e">
        <f>VLOOKUP(E36,'DESC. CLARO'!E17:J86,7,0)</f>
        <v>#N/A</v>
      </c>
    </row>
    <row r="37" spans="2:11">
      <c r="B37" s="91" t="s">
        <v>23</v>
      </c>
      <c r="C37" s="38" t="s">
        <v>78</v>
      </c>
      <c r="D37" s="83" t="s">
        <v>10</v>
      </c>
      <c r="E37" s="24">
        <v>15119</v>
      </c>
      <c r="F37" s="69" t="s">
        <v>163</v>
      </c>
      <c r="G37" s="70" t="s">
        <v>33</v>
      </c>
      <c r="H37" s="111" t="s">
        <v>171</v>
      </c>
      <c r="I37" s="114" t="e">
        <f>VLOOKUP(E37,'DESC. CLARO'!E17:I89,5,0)</f>
        <v>#N/A</v>
      </c>
      <c r="J37" s="129" t="e">
        <f>VLOOKUP(E37,'DESC. CLARO'!E17:J87,6,0)</f>
        <v>#N/A</v>
      </c>
      <c r="K37" s="128" t="e">
        <f>VLOOKUP(E37,'DESC. CLARO'!E17:J87,7,0)</f>
        <v>#N/A</v>
      </c>
    </row>
    <row r="38" spans="2:11">
      <c r="B38" s="91" t="s">
        <v>23</v>
      </c>
      <c r="C38" s="68" t="s">
        <v>78</v>
      </c>
      <c r="D38" s="83" t="s">
        <v>10</v>
      </c>
      <c r="E38" s="24">
        <v>15005</v>
      </c>
      <c r="F38" s="100" t="s">
        <v>89</v>
      </c>
      <c r="G38" s="70" t="s">
        <v>11</v>
      </c>
      <c r="H38" s="111" t="s">
        <v>161</v>
      </c>
      <c r="I38" s="114" t="e">
        <f>VLOOKUP(E38,'DESC. CLARO'!E17:I90,5,0)</f>
        <v>#N/A</v>
      </c>
      <c r="J38" s="129" t="e">
        <f>VLOOKUP(E38,'DESC. CLARO'!E17:J88,6,0)</f>
        <v>#N/A</v>
      </c>
      <c r="K38" s="128" t="e">
        <f>VLOOKUP(E38,'DESC. CLARO'!E17:J88,7,0)</f>
        <v>#N/A</v>
      </c>
    </row>
    <row r="39" spans="2:11">
      <c r="B39" s="91" t="s">
        <v>23</v>
      </c>
      <c r="C39" s="68" t="s">
        <v>78</v>
      </c>
      <c r="D39" s="83" t="s">
        <v>10</v>
      </c>
      <c r="E39" s="24">
        <v>15140</v>
      </c>
      <c r="F39" s="100" t="s">
        <v>89</v>
      </c>
      <c r="G39" s="70" t="s">
        <v>11</v>
      </c>
      <c r="H39" s="111" t="s">
        <v>161</v>
      </c>
      <c r="I39" s="114" t="e">
        <f>VLOOKUP(E39,'DESC. CLARO'!E17:I91,5,0)</f>
        <v>#N/A</v>
      </c>
      <c r="J39" s="129" t="e">
        <f>VLOOKUP(E39,'DESC. CLARO'!E17:J89,6,0)</f>
        <v>#N/A</v>
      </c>
      <c r="K39" s="128" t="e">
        <f>VLOOKUP(E39,'DESC. CLARO'!E17:J89,7,0)</f>
        <v>#N/A</v>
      </c>
    </row>
    <row r="40" spans="2:11">
      <c r="B40" s="91" t="s">
        <v>23</v>
      </c>
      <c r="C40" s="68" t="s">
        <v>78</v>
      </c>
      <c r="D40" s="83" t="s">
        <v>10</v>
      </c>
      <c r="E40" s="24">
        <v>15018</v>
      </c>
      <c r="F40" s="100" t="s">
        <v>89</v>
      </c>
      <c r="G40" s="70" t="s">
        <v>11</v>
      </c>
      <c r="H40" s="111" t="s">
        <v>166</v>
      </c>
      <c r="I40" s="114" t="e">
        <f>VLOOKUP(E40,'DESC. CLARO'!E17:I92,5,0)</f>
        <v>#N/A</v>
      </c>
      <c r="J40" s="129" t="e">
        <f>VLOOKUP(E40,'DESC. CLARO'!E17:J90,6,0)</f>
        <v>#N/A</v>
      </c>
      <c r="K40" s="128" t="e">
        <f>VLOOKUP(E40,'DESC. CLARO'!E17:J90,7,0)</f>
        <v>#N/A</v>
      </c>
    </row>
    <row r="41" spans="2:11">
      <c r="B41" s="91" t="s">
        <v>23</v>
      </c>
      <c r="C41" s="68" t="s">
        <v>78</v>
      </c>
      <c r="D41" s="83" t="s">
        <v>10</v>
      </c>
      <c r="E41" s="24">
        <v>15017</v>
      </c>
      <c r="F41" s="100" t="s">
        <v>89</v>
      </c>
      <c r="G41" s="70" t="s">
        <v>11</v>
      </c>
      <c r="H41" s="111" t="s">
        <v>144</v>
      </c>
      <c r="I41" s="114" t="e">
        <f>VLOOKUP(E41,'DESC. CLARO'!E17:I93,5,0)</f>
        <v>#N/A</v>
      </c>
      <c r="J41" s="129" t="e">
        <f>VLOOKUP(E41,'DESC. CLARO'!E17:J91,6,0)</f>
        <v>#N/A</v>
      </c>
      <c r="K41" s="128" t="e">
        <f>VLOOKUP(E41,'DESC. CLARO'!E17:J91,7,0)</f>
        <v>#N/A</v>
      </c>
    </row>
    <row r="42" spans="2:11">
      <c r="B42" s="91" t="s">
        <v>23</v>
      </c>
      <c r="C42" s="68" t="s">
        <v>78</v>
      </c>
      <c r="D42" s="83" t="s">
        <v>10</v>
      </c>
      <c r="E42" s="24">
        <v>15016</v>
      </c>
      <c r="F42" s="100" t="s">
        <v>89</v>
      </c>
      <c r="G42" s="70" t="s">
        <v>11</v>
      </c>
      <c r="H42" s="111" t="s">
        <v>145</v>
      </c>
      <c r="I42" s="114" t="e">
        <f>VLOOKUP(E42,'DESC. CLARO'!E17:I94,5,0)</f>
        <v>#N/A</v>
      </c>
      <c r="J42" s="129" t="e">
        <f>VLOOKUP(E42,'DESC. CLARO'!E17:J92,6,0)</f>
        <v>#N/A</v>
      </c>
      <c r="K42" s="128" t="e">
        <f>VLOOKUP(E42,'DESC. CLARO'!E17:J92,7,0)</f>
        <v>#N/A</v>
      </c>
    </row>
    <row r="43" spans="2:11">
      <c r="B43" s="91" t="s">
        <v>23</v>
      </c>
      <c r="C43" s="68" t="s">
        <v>78</v>
      </c>
      <c r="D43" s="83" t="s">
        <v>10</v>
      </c>
      <c r="E43" s="24">
        <v>15020</v>
      </c>
      <c r="F43" s="100" t="s">
        <v>89</v>
      </c>
      <c r="G43" s="70" t="s">
        <v>11</v>
      </c>
      <c r="H43" s="111" t="s">
        <v>146</v>
      </c>
      <c r="I43" s="114" t="e">
        <f>VLOOKUP(E43,'DESC. CLARO'!E17:I95,5,0)</f>
        <v>#N/A</v>
      </c>
      <c r="J43" s="129" t="e">
        <f>VLOOKUP(E43,'DESC. CLARO'!E17:J93,6,0)</f>
        <v>#N/A</v>
      </c>
      <c r="K43" s="128" t="e">
        <f>VLOOKUP(E43,'DESC. CLARO'!E17:J93,7,0)</f>
        <v>#N/A</v>
      </c>
    </row>
    <row r="44" spans="2:11">
      <c r="B44" s="91" t="s">
        <v>23</v>
      </c>
      <c r="C44" s="68" t="s">
        <v>78</v>
      </c>
      <c r="D44" s="83" t="s">
        <v>10</v>
      </c>
      <c r="E44" s="24">
        <v>15019</v>
      </c>
      <c r="F44" s="100" t="s">
        <v>89</v>
      </c>
      <c r="G44" s="70" t="s">
        <v>11</v>
      </c>
      <c r="H44" s="111" t="s">
        <v>147</v>
      </c>
      <c r="I44" s="114" t="e">
        <f>VLOOKUP(E44,'DESC. CLARO'!E17:I96,5,0)</f>
        <v>#N/A</v>
      </c>
      <c r="J44" s="129" t="e">
        <f>VLOOKUP(E44,'DESC. CLARO'!E17:J94,6,0)</f>
        <v>#N/A</v>
      </c>
      <c r="K44" s="128" t="e">
        <f>VLOOKUP(E44,'DESC. CLARO'!E17:J94,7,0)</f>
        <v>#N/A</v>
      </c>
    </row>
    <row r="45" spans="2:11">
      <c r="B45" s="91" t="s">
        <v>23</v>
      </c>
      <c r="C45" s="68" t="s">
        <v>78</v>
      </c>
      <c r="D45" s="83" t="s">
        <v>10</v>
      </c>
      <c r="E45" s="24">
        <v>15022</v>
      </c>
      <c r="F45" s="100" t="s">
        <v>89</v>
      </c>
      <c r="G45" s="70" t="s">
        <v>11</v>
      </c>
      <c r="H45" s="111" t="s">
        <v>148</v>
      </c>
      <c r="I45" s="114" t="e">
        <f>VLOOKUP(E45,'DESC. CLARO'!E17:I97,5,0)</f>
        <v>#N/A</v>
      </c>
      <c r="J45" s="129" t="e">
        <f>VLOOKUP(E45,'DESC. CLARO'!E17:J95,6,0)</f>
        <v>#N/A</v>
      </c>
      <c r="K45" s="128" t="e">
        <f>VLOOKUP(E45,'DESC. CLARO'!E17:J95,7,0)</f>
        <v>#N/A</v>
      </c>
    </row>
    <row r="46" spans="2:11">
      <c r="B46" s="91" t="s">
        <v>23</v>
      </c>
      <c r="C46" s="68" t="s">
        <v>78</v>
      </c>
      <c r="D46" s="83" t="s">
        <v>10</v>
      </c>
      <c r="E46" s="24">
        <v>15023</v>
      </c>
      <c r="F46" s="100" t="s">
        <v>89</v>
      </c>
      <c r="G46" s="70" t="s">
        <v>11</v>
      </c>
      <c r="H46" s="111" t="s">
        <v>149</v>
      </c>
      <c r="I46" s="114" t="e">
        <f>VLOOKUP(E46,'DESC. CLARO'!E17:I98,5,0)</f>
        <v>#N/A</v>
      </c>
      <c r="J46" s="129" t="e">
        <f>VLOOKUP(E46,'DESC. CLARO'!E17:J96,6,0)</f>
        <v>#N/A</v>
      </c>
      <c r="K46" s="128" t="e">
        <f>VLOOKUP(E46,'DESC. CLARO'!E17:J96,7,0)</f>
        <v>#N/A</v>
      </c>
    </row>
    <row r="47" spans="2:11">
      <c r="B47" s="91" t="s">
        <v>23</v>
      </c>
      <c r="C47" s="132" t="s">
        <v>78</v>
      </c>
      <c r="D47" s="83" t="s">
        <v>10</v>
      </c>
      <c r="E47" s="24">
        <v>14932</v>
      </c>
      <c r="F47" s="100" t="s">
        <v>132</v>
      </c>
      <c r="G47" s="70" t="s">
        <v>14</v>
      </c>
      <c r="H47" s="111" t="s">
        <v>139</v>
      </c>
      <c r="I47" s="114" t="e">
        <f>VLOOKUP(E47,'DESC. CLARO'!E17:I99,5,0)</f>
        <v>#N/A</v>
      </c>
      <c r="J47" s="129" t="e">
        <f>VLOOKUP(E47,'DESC. CLARO'!E17:J97,6,0)</f>
        <v>#N/A</v>
      </c>
      <c r="K47" s="128" t="e">
        <f>VLOOKUP(E47,'DESC. CLARO'!E17:J97,7,0)</f>
        <v>#N/A</v>
      </c>
    </row>
    <row r="49" spans="2:2" ht="18.75">
      <c r="B49" s="55" t="s">
        <v>131</v>
      </c>
    </row>
  </sheetData>
  <sheetProtection formatCells="0" formatColumns="0" formatRows="0" insertColumns="0" insertRows="0" insertHyperlinks="0" deleteColumns="0" deleteRows="0" sort="0" autoFilter="0" pivotTables="0"/>
  <autoFilter ref="B6:K47"/>
  <pageMargins left="0.511811024" right="0.511811024" top="0.78740157499999996" bottom="0.78740157499999996" header="0.31496062000000002" footer="0.31496062000000002"/>
  <pageSetup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3"/>
  <sheetViews>
    <sheetView showGridLines="0" zoomScaleNormal="100" workbookViewId="0">
      <selection activeCell="I11" sqref="I11"/>
    </sheetView>
  </sheetViews>
  <sheetFormatPr defaultRowHeight="15"/>
  <cols>
    <col min="1" max="3" width="9.140625" style="23"/>
    <col min="4" max="4" width="14.5703125" style="23" bestFit="1" customWidth="1"/>
    <col min="5" max="5" width="9.140625" style="23"/>
    <col min="6" max="6" width="13.140625" style="23" customWidth="1"/>
    <col min="7" max="7" width="9.140625" style="23"/>
    <col min="8" max="8" width="32.42578125" style="23" customWidth="1"/>
    <col min="9" max="9" width="10.85546875" style="23" customWidth="1"/>
    <col min="10" max="10" width="20" style="47" customWidth="1"/>
    <col min="11" max="16384" width="9.140625" style="23"/>
  </cols>
  <sheetData>
    <row r="1" spans="1:10">
      <c r="A1" s="7"/>
      <c r="B1" s="5"/>
      <c r="C1" s="5"/>
      <c r="D1" s="7"/>
      <c r="E1" s="7"/>
      <c r="F1" s="7"/>
      <c r="G1" s="7"/>
      <c r="H1" s="7"/>
      <c r="I1" s="7"/>
    </row>
    <row r="2" spans="1:10" ht="15" customHeight="1">
      <c r="A2" s="7"/>
      <c r="B2" s="17" t="s">
        <v>128</v>
      </c>
      <c r="C2" s="17"/>
      <c r="D2" s="17"/>
      <c r="E2" s="17"/>
      <c r="F2" s="17"/>
      <c r="G2" s="17"/>
      <c r="H2" s="17"/>
      <c r="I2" s="17"/>
      <c r="J2" s="48"/>
    </row>
    <row r="3" spans="1:10">
      <c r="A3" s="7"/>
      <c r="B3" s="18" t="s">
        <v>107</v>
      </c>
      <c r="C3" s="18"/>
      <c r="D3" s="18"/>
      <c r="E3" s="18"/>
      <c r="F3" s="11"/>
      <c r="G3" s="11"/>
      <c r="H3" s="11"/>
      <c r="I3" s="11"/>
      <c r="J3" s="48"/>
    </row>
    <row r="4" spans="1:10" s="59" customFormat="1" ht="3.75" customHeight="1">
      <c r="A4" s="56"/>
      <c r="B4" s="60"/>
      <c r="C4" s="60"/>
      <c r="D4" s="60"/>
      <c r="E4" s="60"/>
      <c r="F4" s="58"/>
      <c r="G4" s="58"/>
      <c r="H4" s="57"/>
      <c r="I4" s="57"/>
      <c r="J4" s="61"/>
    </row>
    <row r="5" spans="1:10" s="59" customFormat="1" ht="3.75" customHeight="1">
      <c r="A5" s="56"/>
      <c r="B5" s="60"/>
      <c r="C5" s="60"/>
      <c r="D5" s="60"/>
      <c r="E5" s="60"/>
      <c r="F5" s="58"/>
      <c r="G5" s="58"/>
      <c r="H5" s="57"/>
      <c r="I5" s="57"/>
      <c r="J5" s="61"/>
    </row>
    <row r="6" spans="1:10" s="59" customFormat="1" ht="3.75" customHeight="1">
      <c r="A6" s="56"/>
      <c r="B6" s="60"/>
      <c r="C6" s="60"/>
      <c r="D6" s="60"/>
      <c r="E6" s="60"/>
      <c r="F6" s="58"/>
      <c r="G6" s="58"/>
      <c r="H6" s="57"/>
      <c r="I6" s="57"/>
      <c r="J6" s="61"/>
    </row>
    <row r="7" spans="1:10" ht="16.5" thickBot="1">
      <c r="A7" s="7"/>
      <c r="B7" s="78" t="s">
        <v>106</v>
      </c>
      <c r="C7" s="79"/>
      <c r="D7" s="80"/>
      <c r="E7" s="80"/>
      <c r="F7" s="80"/>
      <c r="G7" s="81"/>
      <c r="H7" s="81"/>
      <c r="I7" s="7"/>
    </row>
    <row r="8" spans="1:10" ht="23.25" thickBot="1">
      <c r="A8" s="5"/>
      <c r="B8" s="26" t="s">
        <v>0</v>
      </c>
      <c r="C8" s="6" t="s">
        <v>21</v>
      </c>
      <c r="D8" s="6" t="s">
        <v>1</v>
      </c>
      <c r="E8" s="29" t="s">
        <v>2</v>
      </c>
      <c r="F8" s="6" t="s">
        <v>3</v>
      </c>
      <c r="G8" s="72" t="s">
        <v>4</v>
      </c>
      <c r="H8" s="6" t="s">
        <v>22</v>
      </c>
      <c r="I8" s="73" t="s">
        <v>87</v>
      </c>
      <c r="J8" s="27" t="s">
        <v>81</v>
      </c>
    </row>
    <row r="9" spans="1:10">
      <c r="A9" s="5"/>
      <c r="B9" s="74" t="s">
        <v>23</v>
      </c>
      <c r="C9" s="75" t="s">
        <v>95</v>
      </c>
      <c r="D9" s="43" t="s">
        <v>25</v>
      </c>
      <c r="E9" s="44">
        <v>22026</v>
      </c>
      <c r="F9" s="42" t="s">
        <v>5</v>
      </c>
      <c r="G9" s="42" t="s">
        <v>6</v>
      </c>
      <c r="H9" s="42" t="s">
        <v>7</v>
      </c>
      <c r="I9" s="76">
        <v>1</v>
      </c>
      <c r="J9" s="51" t="s">
        <v>83</v>
      </c>
    </row>
    <row r="10" spans="1:10">
      <c r="A10" s="5"/>
      <c r="B10" s="30" t="s">
        <v>23</v>
      </c>
      <c r="C10" s="31" t="s">
        <v>95</v>
      </c>
      <c r="D10" s="32" t="s">
        <v>26</v>
      </c>
      <c r="E10" s="33">
        <v>22026</v>
      </c>
      <c r="F10" s="34" t="s">
        <v>5</v>
      </c>
      <c r="G10" s="34" t="s">
        <v>6</v>
      </c>
      <c r="H10" s="34" t="s">
        <v>8</v>
      </c>
      <c r="I10" s="77">
        <v>10</v>
      </c>
      <c r="J10" s="52" t="s">
        <v>83</v>
      </c>
    </row>
    <row r="11" spans="1:10">
      <c r="A11" s="5"/>
      <c r="B11" s="30" t="s">
        <v>23</v>
      </c>
      <c r="C11" s="85" t="s">
        <v>95</v>
      </c>
      <c r="D11" s="35" t="s">
        <v>6</v>
      </c>
      <c r="E11" s="33">
        <v>22000</v>
      </c>
      <c r="F11" s="38" t="s">
        <v>5</v>
      </c>
      <c r="G11" s="38" t="s">
        <v>6</v>
      </c>
      <c r="H11" s="35" t="s">
        <v>27</v>
      </c>
      <c r="I11" s="86">
        <v>1</v>
      </c>
      <c r="J11" s="52" t="s">
        <v>83</v>
      </c>
    </row>
    <row r="12" spans="1:10">
      <c r="A12" s="7"/>
      <c r="B12" s="30" t="s">
        <v>23</v>
      </c>
      <c r="C12" s="85" t="s">
        <v>95</v>
      </c>
      <c r="D12" s="35" t="s">
        <v>28</v>
      </c>
      <c r="E12" s="33">
        <v>22000</v>
      </c>
      <c r="F12" s="38" t="s">
        <v>5</v>
      </c>
      <c r="G12" s="38" t="s">
        <v>6</v>
      </c>
      <c r="H12" s="35" t="s">
        <v>29</v>
      </c>
      <c r="I12" s="86">
        <v>10</v>
      </c>
      <c r="J12" s="99" t="s">
        <v>83</v>
      </c>
    </row>
    <row r="13" spans="1:10">
      <c r="A13" s="7"/>
      <c r="B13" s="30" t="s">
        <v>23</v>
      </c>
      <c r="C13" s="85" t="s">
        <v>95</v>
      </c>
      <c r="D13" s="35" t="s">
        <v>119</v>
      </c>
      <c r="E13" s="33">
        <v>22304</v>
      </c>
      <c r="F13" s="38" t="s">
        <v>5</v>
      </c>
      <c r="G13" s="38" t="s">
        <v>6</v>
      </c>
      <c r="H13" s="35" t="s">
        <v>122</v>
      </c>
      <c r="I13" s="86">
        <v>1</v>
      </c>
      <c r="J13" s="99" t="s">
        <v>83</v>
      </c>
    </row>
    <row r="14" spans="1:10">
      <c r="A14" s="7"/>
      <c r="B14" s="30" t="s">
        <v>23</v>
      </c>
      <c r="C14" s="85" t="s">
        <v>95</v>
      </c>
      <c r="D14" s="35" t="s">
        <v>119</v>
      </c>
      <c r="E14" s="33">
        <v>22304</v>
      </c>
      <c r="F14" s="38" t="s">
        <v>5</v>
      </c>
      <c r="G14" s="38" t="s">
        <v>6</v>
      </c>
      <c r="H14" s="35" t="s">
        <v>123</v>
      </c>
      <c r="I14" s="86">
        <v>10</v>
      </c>
      <c r="J14" s="99" t="s">
        <v>83</v>
      </c>
    </row>
    <row r="15" spans="1:10">
      <c r="A15" s="7"/>
      <c r="B15" s="30" t="s">
        <v>23</v>
      </c>
      <c r="C15" s="85" t="s">
        <v>95</v>
      </c>
      <c r="D15" s="35" t="s">
        <v>126</v>
      </c>
      <c r="E15" s="33">
        <v>14540</v>
      </c>
      <c r="F15" s="38" t="s">
        <v>5</v>
      </c>
      <c r="G15" s="38" t="s">
        <v>13</v>
      </c>
      <c r="H15" s="35" t="s">
        <v>125</v>
      </c>
      <c r="I15" s="86">
        <v>58</v>
      </c>
      <c r="J15" s="99" t="s">
        <v>83</v>
      </c>
    </row>
    <row r="16" spans="1:10">
      <c r="A16" s="7"/>
      <c r="B16" s="30" t="s">
        <v>23</v>
      </c>
      <c r="C16" s="85" t="s">
        <v>95</v>
      </c>
      <c r="D16" s="35" t="s">
        <v>10</v>
      </c>
      <c r="E16" s="36">
        <v>13924</v>
      </c>
      <c r="F16" s="38" t="s">
        <v>16</v>
      </c>
      <c r="G16" s="35" t="s">
        <v>13</v>
      </c>
      <c r="H16" s="32" t="s">
        <v>37</v>
      </c>
      <c r="I16" s="50">
        <v>258</v>
      </c>
      <c r="J16" s="53" t="s">
        <v>82</v>
      </c>
    </row>
    <row r="17" spans="1:10">
      <c r="A17" s="7"/>
      <c r="B17" s="30" t="s">
        <v>23</v>
      </c>
      <c r="C17" s="85" t="s">
        <v>95</v>
      </c>
      <c r="D17" s="35" t="s">
        <v>10</v>
      </c>
      <c r="E17" s="36">
        <v>13949</v>
      </c>
      <c r="F17" s="38" t="s">
        <v>16</v>
      </c>
      <c r="G17" s="35" t="s">
        <v>13</v>
      </c>
      <c r="H17" s="32" t="s">
        <v>38</v>
      </c>
      <c r="I17" s="50">
        <v>258</v>
      </c>
      <c r="J17" s="53" t="s">
        <v>82</v>
      </c>
    </row>
    <row r="18" spans="1:10" hidden="1">
      <c r="A18" s="7"/>
      <c r="B18" s="30" t="s">
        <v>23</v>
      </c>
      <c r="C18" s="85" t="s">
        <v>95</v>
      </c>
      <c r="D18" s="35" t="s">
        <v>30</v>
      </c>
      <c r="E18" s="36">
        <v>13911</v>
      </c>
      <c r="F18" s="37" t="s">
        <v>19</v>
      </c>
      <c r="G18" s="35" t="s">
        <v>15</v>
      </c>
      <c r="H18" s="32" t="s">
        <v>39</v>
      </c>
      <c r="I18" s="50">
        <v>168</v>
      </c>
      <c r="J18" s="99" t="s">
        <v>83</v>
      </c>
    </row>
    <row r="19" spans="1:10">
      <c r="A19" s="7"/>
      <c r="B19" s="30" t="s">
        <v>23</v>
      </c>
      <c r="C19" s="85" t="s">
        <v>95</v>
      </c>
      <c r="D19" s="35" t="s">
        <v>30</v>
      </c>
      <c r="E19" s="36">
        <v>13917</v>
      </c>
      <c r="F19" s="38" t="s">
        <v>16</v>
      </c>
      <c r="G19" s="35" t="s">
        <v>9</v>
      </c>
      <c r="H19" s="32" t="s">
        <v>72</v>
      </c>
      <c r="I19" s="50">
        <v>118</v>
      </c>
      <c r="J19" s="99" t="s">
        <v>83</v>
      </c>
    </row>
    <row r="20" spans="1:10">
      <c r="A20" s="7"/>
      <c r="B20" s="30" t="s">
        <v>23</v>
      </c>
      <c r="C20" s="85" t="s">
        <v>95</v>
      </c>
      <c r="D20" s="35" t="s">
        <v>30</v>
      </c>
      <c r="E20" s="36">
        <v>13972</v>
      </c>
      <c r="F20" s="38" t="s">
        <v>16</v>
      </c>
      <c r="G20" s="35" t="s">
        <v>18</v>
      </c>
      <c r="H20" s="32" t="s">
        <v>40</v>
      </c>
      <c r="I20" s="50">
        <v>278</v>
      </c>
      <c r="J20" s="99" t="s">
        <v>83</v>
      </c>
    </row>
    <row r="21" spans="1:10">
      <c r="A21" s="7"/>
      <c r="B21" s="30" t="s">
        <v>23</v>
      </c>
      <c r="C21" s="85" t="s">
        <v>95</v>
      </c>
      <c r="D21" s="35" t="s">
        <v>10</v>
      </c>
      <c r="E21" s="36">
        <v>14639</v>
      </c>
      <c r="F21" s="38" t="s">
        <v>16</v>
      </c>
      <c r="G21" s="35" t="s">
        <v>18</v>
      </c>
      <c r="H21" s="32" t="s">
        <v>46</v>
      </c>
      <c r="I21" s="50">
        <v>238</v>
      </c>
      <c r="J21" s="99" t="s">
        <v>83</v>
      </c>
    </row>
    <row r="22" spans="1:10">
      <c r="A22" s="7"/>
      <c r="B22" s="30" t="s">
        <v>23</v>
      </c>
      <c r="C22" s="85" t="s">
        <v>95</v>
      </c>
      <c r="D22" s="35" t="s">
        <v>10</v>
      </c>
      <c r="E22" s="36">
        <v>14599</v>
      </c>
      <c r="F22" s="38" t="s">
        <v>16</v>
      </c>
      <c r="G22" s="35" t="s">
        <v>13</v>
      </c>
      <c r="H22" s="32" t="s">
        <v>41</v>
      </c>
      <c r="I22" s="50">
        <v>218</v>
      </c>
      <c r="J22" s="53" t="s">
        <v>82</v>
      </c>
    </row>
    <row r="23" spans="1:10">
      <c r="A23" s="7"/>
      <c r="B23" s="30" t="s">
        <v>23</v>
      </c>
      <c r="C23" s="85" t="s">
        <v>95</v>
      </c>
      <c r="D23" s="35" t="s">
        <v>10</v>
      </c>
      <c r="E23" s="36">
        <v>13862</v>
      </c>
      <c r="F23" s="38" t="s">
        <v>16</v>
      </c>
      <c r="G23" s="35" t="s">
        <v>13</v>
      </c>
      <c r="H23" s="32" t="s">
        <v>42</v>
      </c>
      <c r="I23" s="50">
        <v>218</v>
      </c>
      <c r="J23" s="53" t="s">
        <v>82</v>
      </c>
    </row>
    <row r="24" spans="1:10">
      <c r="A24" s="7"/>
      <c r="B24" s="30" t="s">
        <v>23</v>
      </c>
      <c r="C24" s="85" t="s">
        <v>95</v>
      </c>
      <c r="D24" s="35" t="s">
        <v>30</v>
      </c>
      <c r="E24" s="95">
        <v>14735</v>
      </c>
      <c r="F24" s="96" t="s">
        <v>19</v>
      </c>
      <c r="G24" s="35" t="s">
        <v>15</v>
      </c>
      <c r="H24" s="97" t="s">
        <v>111</v>
      </c>
      <c r="I24" s="98">
        <v>258</v>
      </c>
      <c r="J24" s="52" t="s">
        <v>83</v>
      </c>
    </row>
    <row r="25" spans="1:10">
      <c r="A25" s="7"/>
      <c r="B25" s="30" t="s">
        <v>23</v>
      </c>
      <c r="C25" s="85" t="s">
        <v>95</v>
      </c>
      <c r="D25" s="35" t="s">
        <v>10</v>
      </c>
      <c r="E25" s="24">
        <v>14646</v>
      </c>
      <c r="F25" s="38" t="s">
        <v>16</v>
      </c>
      <c r="G25" s="35" t="s">
        <v>15</v>
      </c>
      <c r="H25" s="32" t="s">
        <v>92</v>
      </c>
      <c r="I25" s="50">
        <v>268</v>
      </c>
      <c r="J25" s="52" t="s">
        <v>83</v>
      </c>
    </row>
    <row r="26" spans="1:10">
      <c r="A26" s="7"/>
      <c r="B26" s="30" t="s">
        <v>23</v>
      </c>
      <c r="C26" s="85" t="s">
        <v>95</v>
      </c>
      <c r="D26" s="35" t="s">
        <v>10</v>
      </c>
      <c r="E26" s="33">
        <v>14548</v>
      </c>
      <c r="F26" s="71" t="s">
        <v>19</v>
      </c>
      <c r="G26" s="35" t="s">
        <v>15</v>
      </c>
      <c r="H26" s="32" t="s">
        <v>43</v>
      </c>
      <c r="I26" s="50">
        <v>368</v>
      </c>
      <c r="J26" s="52" t="s">
        <v>83</v>
      </c>
    </row>
    <row r="27" spans="1:10">
      <c r="A27" s="7"/>
      <c r="B27" s="30" t="s">
        <v>23</v>
      </c>
      <c r="C27" s="85" t="s">
        <v>95</v>
      </c>
      <c r="D27" s="35" t="s">
        <v>10</v>
      </c>
      <c r="E27" s="36">
        <v>14732</v>
      </c>
      <c r="F27" s="71" t="s">
        <v>17</v>
      </c>
      <c r="G27" s="35" t="s">
        <v>13</v>
      </c>
      <c r="H27" s="32" t="s">
        <v>93</v>
      </c>
      <c r="I27" s="50">
        <v>308</v>
      </c>
      <c r="J27" s="52" t="s">
        <v>83</v>
      </c>
    </row>
    <row r="28" spans="1:10">
      <c r="A28" s="7"/>
      <c r="B28" s="30" t="s">
        <v>23</v>
      </c>
      <c r="C28" s="85" t="s">
        <v>95</v>
      </c>
      <c r="D28" s="35" t="s">
        <v>10</v>
      </c>
      <c r="E28" s="36">
        <v>13922</v>
      </c>
      <c r="F28" s="38" t="s">
        <v>17</v>
      </c>
      <c r="G28" s="35" t="s">
        <v>13</v>
      </c>
      <c r="H28" s="32" t="s">
        <v>44</v>
      </c>
      <c r="I28" s="50">
        <v>398</v>
      </c>
      <c r="J28" s="52" t="s">
        <v>83</v>
      </c>
    </row>
    <row r="29" spans="1:10">
      <c r="A29" s="7"/>
      <c r="B29" s="30" t="s">
        <v>23</v>
      </c>
      <c r="C29" s="85" t="s">
        <v>95</v>
      </c>
      <c r="D29" s="35" t="s">
        <v>10</v>
      </c>
      <c r="E29" s="36">
        <v>14525</v>
      </c>
      <c r="F29" s="38" t="s">
        <v>19</v>
      </c>
      <c r="G29" s="35" t="s">
        <v>15</v>
      </c>
      <c r="H29" s="32" t="s">
        <v>94</v>
      </c>
      <c r="I29" s="50">
        <v>388</v>
      </c>
      <c r="J29" s="52" t="s">
        <v>83</v>
      </c>
    </row>
    <row r="30" spans="1:10">
      <c r="A30" s="7"/>
      <c r="B30" s="30" t="s">
        <v>23</v>
      </c>
      <c r="C30" s="85" t="s">
        <v>95</v>
      </c>
      <c r="D30" s="35" t="s">
        <v>10</v>
      </c>
      <c r="E30" s="36">
        <v>14640</v>
      </c>
      <c r="F30" s="38" t="s">
        <v>17</v>
      </c>
      <c r="G30" s="35" t="s">
        <v>18</v>
      </c>
      <c r="H30" s="32" t="s">
        <v>45</v>
      </c>
      <c r="I30" s="50">
        <v>408</v>
      </c>
      <c r="J30" s="99" t="s">
        <v>83</v>
      </c>
    </row>
    <row r="31" spans="1:10">
      <c r="A31" s="7"/>
      <c r="B31" s="30" t="s">
        <v>23</v>
      </c>
      <c r="C31" s="85" t="s">
        <v>95</v>
      </c>
      <c r="D31" s="35" t="s">
        <v>10</v>
      </c>
      <c r="E31" s="36">
        <v>13941</v>
      </c>
      <c r="F31" s="38" t="s">
        <v>17</v>
      </c>
      <c r="G31" s="35" t="s">
        <v>12</v>
      </c>
      <c r="H31" s="32" t="s">
        <v>47</v>
      </c>
      <c r="I31" s="50">
        <v>458</v>
      </c>
      <c r="J31" s="99" t="s">
        <v>83</v>
      </c>
    </row>
    <row r="32" spans="1:10">
      <c r="A32" s="7"/>
      <c r="B32" s="30" t="s">
        <v>23</v>
      </c>
      <c r="C32" s="85" t="s">
        <v>95</v>
      </c>
      <c r="D32" s="35" t="s">
        <v>10</v>
      </c>
      <c r="E32" s="36">
        <v>13866</v>
      </c>
      <c r="F32" s="38" t="s">
        <v>88</v>
      </c>
      <c r="G32" s="35" t="s">
        <v>13</v>
      </c>
      <c r="H32" s="32" t="s">
        <v>48</v>
      </c>
      <c r="I32" s="50">
        <v>408</v>
      </c>
      <c r="J32" s="99" t="s">
        <v>83</v>
      </c>
    </row>
    <row r="33" spans="1:10">
      <c r="A33" s="7"/>
      <c r="B33" s="30" t="s">
        <v>23</v>
      </c>
      <c r="C33" s="85" t="s">
        <v>95</v>
      </c>
      <c r="D33" s="35" t="s">
        <v>10</v>
      </c>
      <c r="E33" s="36">
        <v>14557</v>
      </c>
      <c r="F33" s="71" t="s">
        <v>17</v>
      </c>
      <c r="G33" s="35" t="s">
        <v>12</v>
      </c>
      <c r="H33" s="32" t="s">
        <v>49</v>
      </c>
      <c r="I33" s="50">
        <v>488</v>
      </c>
      <c r="J33" s="99" t="s">
        <v>83</v>
      </c>
    </row>
    <row r="34" spans="1:10">
      <c r="A34" s="7"/>
      <c r="B34" s="30" t="s">
        <v>23</v>
      </c>
      <c r="C34" s="85" t="s">
        <v>95</v>
      </c>
      <c r="D34" s="35" t="s">
        <v>10</v>
      </c>
      <c r="E34" s="36">
        <v>13916</v>
      </c>
      <c r="F34" s="71" t="s">
        <v>17</v>
      </c>
      <c r="G34" s="35" t="s">
        <v>18</v>
      </c>
      <c r="H34" s="32" t="s">
        <v>50</v>
      </c>
      <c r="I34" s="50">
        <v>448</v>
      </c>
      <c r="J34" s="99" t="s">
        <v>83</v>
      </c>
    </row>
    <row r="35" spans="1:10">
      <c r="A35" s="7"/>
      <c r="B35" s="30" t="s">
        <v>117</v>
      </c>
      <c r="C35" s="85" t="s">
        <v>95</v>
      </c>
      <c r="D35" s="35" t="s">
        <v>10</v>
      </c>
      <c r="E35" s="36">
        <v>14637</v>
      </c>
      <c r="F35" s="71" t="s">
        <v>17</v>
      </c>
      <c r="G35" s="35" t="s">
        <v>18</v>
      </c>
      <c r="H35" s="32" t="s">
        <v>118</v>
      </c>
      <c r="I35" s="50">
        <v>498</v>
      </c>
      <c r="J35" s="99" t="s">
        <v>83</v>
      </c>
    </row>
    <row r="36" spans="1:10">
      <c r="A36" s="7"/>
      <c r="B36" s="30" t="s">
        <v>23</v>
      </c>
      <c r="C36" s="85" t="s">
        <v>95</v>
      </c>
      <c r="D36" s="35" t="s">
        <v>10</v>
      </c>
      <c r="E36" s="36">
        <v>14659</v>
      </c>
      <c r="F36" s="71" t="s">
        <v>17</v>
      </c>
      <c r="G36" s="35" t="s">
        <v>13</v>
      </c>
      <c r="H36" s="32" t="s">
        <v>51</v>
      </c>
      <c r="I36" s="50">
        <v>508</v>
      </c>
      <c r="J36" s="99" t="s">
        <v>83</v>
      </c>
    </row>
    <row r="37" spans="1:10">
      <c r="A37" s="7"/>
      <c r="B37" s="30" t="s">
        <v>23</v>
      </c>
      <c r="C37" s="85" t="s">
        <v>95</v>
      </c>
      <c r="D37" s="35" t="s">
        <v>10</v>
      </c>
      <c r="E37" s="36">
        <v>14748</v>
      </c>
      <c r="F37" s="71" t="s">
        <v>17</v>
      </c>
      <c r="G37" s="35" t="s">
        <v>13</v>
      </c>
      <c r="H37" s="32" t="s">
        <v>112</v>
      </c>
      <c r="I37" s="50">
        <v>708</v>
      </c>
      <c r="J37" s="99" t="s">
        <v>83</v>
      </c>
    </row>
    <row r="38" spans="1:10">
      <c r="A38" s="7"/>
      <c r="B38" s="30" t="s">
        <v>23</v>
      </c>
      <c r="C38" s="85" t="s">
        <v>95</v>
      </c>
      <c r="D38" s="35" t="s">
        <v>10</v>
      </c>
      <c r="E38" s="36">
        <v>14698</v>
      </c>
      <c r="F38" s="71" t="s">
        <v>17</v>
      </c>
      <c r="G38" s="35" t="s">
        <v>12</v>
      </c>
      <c r="H38" s="32" t="s">
        <v>84</v>
      </c>
      <c r="I38" s="102">
        <v>568</v>
      </c>
      <c r="J38" s="99" t="s">
        <v>83</v>
      </c>
    </row>
    <row r="39" spans="1:10">
      <c r="A39" s="7"/>
      <c r="B39" s="30" t="s">
        <v>23</v>
      </c>
      <c r="C39" s="85" t="s">
        <v>95</v>
      </c>
      <c r="D39" s="35" t="s">
        <v>10</v>
      </c>
      <c r="E39" s="36">
        <v>14701</v>
      </c>
      <c r="F39" s="71" t="s">
        <v>17</v>
      </c>
      <c r="G39" s="35" t="s">
        <v>18</v>
      </c>
      <c r="H39" s="32" t="s">
        <v>116</v>
      </c>
      <c r="I39" s="102">
        <v>678</v>
      </c>
      <c r="J39" s="99" t="s">
        <v>83</v>
      </c>
    </row>
    <row r="40" spans="1:10">
      <c r="A40" s="7"/>
      <c r="B40" s="30" t="s">
        <v>23</v>
      </c>
      <c r="C40" s="85" t="s">
        <v>95</v>
      </c>
      <c r="D40" s="35" t="s">
        <v>10</v>
      </c>
      <c r="E40" s="36">
        <v>13858</v>
      </c>
      <c r="F40" s="35" t="s">
        <v>91</v>
      </c>
      <c r="G40" s="35" t="s">
        <v>14</v>
      </c>
      <c r="H40" s="32" t="s">
        <v>52</v>
      </c>
      <c r="I40" s="50">
        <v>598</v>
      </c>
      <c r="J40" s="99" t="s">
        <v>83</v>
      </c>
    </row>
    <row r="41" spans="1:10">
      <c r="A41" s="7"/>
      <c r="B41" s="30" t="s">
        <v>23</v>
      </c>
      <c r="C41" s="85" t="s">
        <v>95</v>
      </c>
      <c r="D41" s="35" t="s">
        <v>10</v>
      </c>
      <c r="E41" s="36">
        <v>14710</v>
      </c>
      <c r="F41" s="35" t="s">
        <v>91</v>
      </c>
      <c r="G41" s="35" t="s">
        <v>14</v>
      </c>
      <c r="H41" s="32" t="s">
        <v>113</v>
      </c>
      <c r="I41" s="50">
        <v>758</v>
      </c>
      <c r="J41" s="99" t="s">
        <v>83</v>
      </c>
    </row>
    <row r="42" spans="1:10">
      <c r="A42" s="7"/>
      <c r="B42" s="30" t="s">
        <v>23</v>
      </c>
      <c r="C42" s="85" t="s">
        <v>95</v>
      </c>
      <c r="D42" s="35" t="s">
        <v>10</v>
      </c>
      <c r="E42" s="33">
        <v>14638</v>
      </c>
      <c r="F42" s="71" t="s">
        <v>17</v>
      </c>
      <c r="G42" s="35" t="s">
        <v>33</v>
      </c>
      <c r="H42" s="32" t="s">
        <v>32</v>
      </c>
      <c r="I42" s="50">
        <v>678</v>
      </c>
      <c r="J42" s="99" t="s">
        <v>83</v>
      </c>
    </row>
    <row r="43" spans="1:10">
      <c r="A43" s="7"/>
      <c r="B43" s="30" t="s">
        <v>23</v>
      </c>
      <c r="C43" s="85" t="s">
        <v>95</v>
      </c>
      <c r="D43" s="35" t="s">
        <v>10</v>
      </c>
      <c r="E43" s="36">
        <v>14585</v>
      </c>
      <c r="F43" s="38" t="s">
        <v>88</v>
      </c>
      <c r="G43" s="35" t="s">
        <v>15</v>
      </c>
      <c r="H43" s="32" t="s">
        <v>53</v>
      </c>
      <c r="I43" s="102">
        <v>798</v>
      </c>
      <c r="J43" s="99" t="s">
        <v>83</v>
      </c>
    </row>
    <row r="44" spans="1:10">
      <c r="A44" s="7"/>
      <c r="B44" s="30" t="s">
        <v>23</v>
      </c>
      <c r="C44" s="85" t="s">
        <v>95</v>
      </c>
      <c r="D44" s="35" t="s">
        <v>10</v>
      </c>
      <c r="E44" s="36">
        <v>14586</v>
      </c>
      <c r="F44" s="38" t="s">
        <v>88</v>
      </c>
      <c r="G44" s="35" t="s">
        <v>15</v>
      </c>
      <c r="H44" s="32" t="s">
        <v>54</v>
      </c>
      <c r="I44" s="102">
        <v>798</v>
      </c>
      <c r="J44" s="99" t="s">
        <v>83</v>
      </c>
    </row>
    <row r="45" spans="1:10">
      <c r="A45" s="7"/>
      <c r="B45" s="30" t="s">
        <v>23</v>
      </c>
      <c r="C45" s="85" t="s">
        <v>95</v>
      </c>
      <c r="D45" s="35" t="s">
        <v>10</v>
      </c>
      <c r="E45" s="36">
        <v>14554</v>
      </c>
      <c r="F45" s="71" t="s">
        <v>17</v>
      </c>
      <c r="G45" s="35" t="s">
        <v>18</v>
      </c>
      <c r="H45" s="32" t="s">
        <v>55</v>
      </c>
      <c r="I45" s="50">
        <v>848</v>
      </c>
      <c r="J45" s="99" t="s">
        <v>83</v>
      </c>
    </row>
    <row r="46" spans="1:10">
      <c r="A46" s="7"/>
      <c r="B46" s="30" t="s">
        <v>23</v>
      </c>
      <c r="C46" s="85" t="s">
        <v>95</v>
      </c>
      <c r="D46" s="35" t="s">
        <v>10</v>
      </c>
      <c r="E46" s="36">
        <v>14541</v>
      </c>
      <c r="F46" s="38" t="s">
        <v>88</v>
      </c>
      <c r="G46" s="35" t="s">
        <v>13</v>
      </c>
      <c r="H46" s="32" t="s">
        <v>56</v>
      </c>
      <c r="I46" s="50">
        <v>918</v>
      </c>
      <c r="J46" s="99" t="s">
        <v>83</v>
      </c>
    </row>
    <row r="47" spans="1:10">
      <c r="A47" s="7"/>
      <c r="B47" s="30" t="s">
        <v>23</v>
      </c>
      <c r="C47" s="85" t="s">
        <v>95</v>
      </c>
      <c r="D47" s="35" t="s">
        <v>10</v>
      </c>
      <c r="E47" s="103">
        <v>14711</v>
      </c>
      <c r="F47" s="104" t="s">
        <v>91</v>
      </c>
      <c r="G47" s="104" t="s">
        <v>14</v>
      </c>
      <c r="H47" s="105" t="s">
        <v>127</v>
      </c>
      <c r="I47" s="101">
        <v>768</v>
      </c>
      <c r="J47" s="99" t="s">
        <v>83</v>
      </c>
    </row>
    <row r="48" spans="1:10">
      <c r="A48" s="7"/>
      <c r="B48" s="30" t="s">
        <v>23</v>
      </c>
      <c r="C48" s="85" t="s">
        <v>95</v>
      </c>
      <c r="D48" s="35" t="s">
        <v>10</v>
      </c>
      <c r="E48" s="36">
        <v>14516</v>
      </c>
      <c r="F48" s="35" t="s">
        <v>91</v>
      </c>
      <c r="G48" s="35" t="s">
        <v>14</v>
      </c>
      <c r="H48" s="32" t="s">
        <v>57</v>
      </c>
      <c r="I48" s="50">
        <v>758</v>
      </c>
      <c r="J48" s="99" t="s">
        <v>83</v>
      </c>
    </row>
    <row r="49" spans="1:10">
      <c r="A49" s="7"/>
      <c r="B49" s="30" t="s">
        <v>23</v>
      </c>
      <c r="C49" s="85" t="s">
        <v>95</v>
      </c>
      <c r="D49" s="35" t="s">
        <v>10</v>
      </c>
      <c r="E49" s="36">
        <v>14697</v>
      </c>
      <c r="F49" s="35" t="s">
        <v>17</v>
      </c>
      <c r="G49" s="35" t="s">
        <v>12</v>
      </c>
      <c r="H49" s="32" t="s">
        <v>85</v>
      </c>
      <c r="I49" s="50">
        <v>778</v>
      </c>
      <c r="J49" s="99" t="s">
        <v>83</v>
      </c>
    </row>
    <row r="50" spans="1:10">
      <c r="A50" s="7"/>
      <c r="B50" s="30" t="s">
        <v>23</v>
      </c>
      <c r="C50" s="85" t="s">
        <v>95</v>
      </c>
      <c r="D50" s="35" t="s">
        <v>10</v>
      </c>
      <c r="E50" s="36">
        <v>14533</v>
      </c>
      <c r="F50" s="35" t="s">
        <v>91</v>
      </c>
      <c r="G50" s="35" t="s">
        <v>14</v>
      </c>
      <c r="H50" s="32" t="s">
        <v>58</v>
      </c>
      <c r="I50" s="50">
        <v>988</v>
      </c>
      <c r="J50" s="99" t="s">
        <v>83</v>
      </c>
    </row>
    <row r="51" spans="1:10">
      <c r="B51" s="30" t="s">
        <v>23</v>
      </c>
      <c r="C51" s="85" t="s">
        <v>95</v>
      </c>
      <c r="D51" s="35" t="s">
        <v>10</v>
      </c>
      <c r="E51" s="36">
        <v>14523</v>
      </c>
      <c r="F51" s="71" t="s">
        <v>17</v>
      </c>
      <c r="G51" s="35" t="s">
        <v>33</v>
      </c>
      <c r="H51" s="32" t="s">
        <v>34</v>
      </c>
      <c r="I51" s="50">
        <v>818</v>
      </c>
      <c r="J51" s="99" t="s">
        <v>83</v>
      </c>
    </row>
    <row r="52" spans="1:10">
      <c r="B52" s="30" t="s">
        <v>23</v>
      </c>
      <c r="C52" s="85" t="s">
        <v>95</v>
      </c>
      <c r="D52" s="35" t="s">
        <v>10</v>
      </c>
      <c r="E52" s="36">
        <v>13986</v>
      </c>
      <c r="F52" s="38" t="s">
        <v>16</v>
      </c>
      <c r="G52" s="35" t="s">
        <v>15</v>
      </c>
      <c r="H52" s="32" t="s">
        <v>59</v>
      </c>
      <c r="I52" s="102">
        <v>868</v>
      </c>
      <c r="J52" s="99" t="s">
        <v>83</v>
      </c>
    </row>
    <row r="53" spans="1:10">
      <c r="B53" s="30" t="s">
        <v>23</v>
      </c>
      <c r="C53" s="85" t="s">
        <v>95</v>
      </c>
      <c r="D53" s="35" t="s">
        <v>10</v>
      </c>
      <c r="E53" s="36">
        <v>14578</v>
      </c>
      <c r="F53" s="38" t="s">
        <v>88</v>
      </c>
      <c r="G53" s="35" t="s">
        <v>15</v>
      </c>
      <c r="H53" s="32" t="s">
        <v>60</v>
      </c>
      <c r="I53" s="50">
        <v>1068</v>
      </c>
      <c r="J53" s="99" t="s">
        <v>83</v>
      </c>
    </row>
    <row r="54" spans="1:10">
      <c r="B54" s="30" t="s">
        <v>23</v>
      </c>
      <c r="C54" s="85" t="s">
        <v>95</v>
      </c>
      <c r="D54" s="35" t="s">
        <v>10</v>
      </c>
      <c r="E54" s="36">
        <v>14594</v>
      </c>
      <c r="F54" s="71" t="s">
        <v>17</v>
      </c>
      <c r="G54" s="35" t="s">
        <v>13</v>
      </c>
      <c r="H54" s="32" t="s">
        <v>35</v>
      </c>
      <c r="I54" s="50">
        <v>1488</v>
      </c>
      <c r="J54" s="99" t="s">
        <v>83</v>
      </c>
    </row>
    <row r="55" spans="1:10">
      <c r="B55" s="30" t="s">
        <v>23</v>
      </c>
      <c r="C55" s="85" t="s">
        <v>95</v>
      </c>
      <c r="D55" s="35" t="s">
        <v>10</v>
      </c>
      <c r="E55" s="36">
        <v>13960</v>
      </c>
      <c r="F55" s="71" t="s">
        <v>17</v>
      </c>
      <c r="G55" s="35" t="s">
        <v>13</v>
      </c>
      <c r="H55" s="32" t="s">
        <v>61</v>
      </c>
      <c r="I55" s="50">
        <v>1198</v>
      </c>
      <c r="J55" s="99" t="s">
        <v>83</v>
      </c>
    </row>
    <row r="56" spans="1:10">
      <c r="B56" s="30" t="s">
        <v>23</v>
      </c>
      <c r="C56" s="85" t="s">
        <v>95</v>
      </c>
      <c r="D56" s="35" t="s">
        <v>10</v>
      </c>
      <c r="E56" s="36">
        <v>14721</v>
      </c>
      <c r="F56" s="71" t="s">
        <v>17</v>
      </c>
      <c r="G56" s="35" t="s">
        <v>13</v>
      </c>
      <c r="H56" s="32" t="s">
        <v>62</v>
      </c>
      <c r="I56" s="50">
        <v>1198</v>
      </c>
      <c r="J56" s="99" t="s">
        <v>83</v>
      </c>
    </row>
    <row r="57" spans="1:10">
      <c r="B57" s="30" t="s">
        <v>23</v>
      </c>
      <c r="C57" s="85" t="s">
        <v>95</v>
      </c>
      <c r="D57" s="35" t="s">
        <v>10</v>
      </c>
      <c r="E57" s="36">
        <v>14754</v>
      </c>
      <c r="F57" s="71" t="s">
        <v>17</v>
      </c>
      <c r="G57" s="35" t="s">
        <v>18</v>
      </c>
      <c r="H57" s="22" t="s">
        <v>110</v>
      </c>
      <c r="I57" s="50">
        <v>1258</v>
      </c>
      <c r="J57" s="99" t="s">
        <v>83</v>
      </c>
    </row>
    <row r="58" spans="1:10">
      <c r="B58" s="30" t="s">
        <v>23</v>
      </c>
      <c r="C58" s="85" t="s">
        <v>95</v>
      </c>
      <c r="D58" s="35" t="s">
        <v>10</v>
      </c>
      <c r="E58" s="36">
        <v>14724</v>
      </c>
      <c r="F58" s="71" t="s">
        <v>17</v>
      </c>
      <c r="G58" s="35" t="s">
        <v>18</v>
      </c>
      <c r="H58" s="32" t="s">
        <v>108</v>
      </c>
      <c r="I58" s="102">
        <v>1718</v>
      </c>
      <c r="J58" s="99" t="s">
        <v>83</v>
      </c>
    </row>
    <row r="59" spans="1:10">
      <c r="B59" s="30" t="s">
        <v>23</v>
      </c>
      <c r="C59" s="85" t="s">
        <v>95</v>
      </c>
      <c r="D59" s="35" t="s">
        <v>10</v>
      </c>
      <c r="E59" s="36">
        <v>14764</v>
      </c>
      <c r="F59" s="71" t="s">
        <v>17</v>
      </c>
      <c r="G59" s="35" t="s">
        <v>13</v>
      </c>
      <c r="H59" s="32" t="s">
        <v>79</v>
      </c>
      <c r="I59" s="50">
        <v>1808</v>
      </c>
      <c r="J59" s="99" t="s">
        <v>83</v>
      </c>
    </row>
    <row r="60" spans="1:10">
      <c r="B60" s="30" t="s">
        <v>23</v>
      </c>
      <c r="C60" s="85" t="s">
        <v>95</v>
      </c>
      <c r="D60" s="35" t="s">
        <v>10</v>
      </c>
      <c r="E60" s="24">
        <v>14765</v>
      </c>
      <c r="F60" s="71" t="s">
        <v>17</v>
      </c>
      <c r="G60" s="35" t="s">
        <v>13</v>
      </c>
      <c r="H60" s="32" t="s">
        <v>80</v>
      </c>
      <c r="I60" s="50">
        <v>1808</v>
      </c>
      <c r="J60" s="99" t="s">
        <v>83</v>
      </c>
    </row>
    <row r="61" spans="1:10">
      <c r="B61" s="30" t="s">
        <v>23</v>
      </c>
      <c r="C61" s="85" t="s">
        <v>95</v>
      </c>
      <c r="D61" s="35" t="s">
        <v>10</v>
      </c>
      <c r="E61" s="36">
        <v>14542</v>
      </c>
      <c r="F61" s="71" t="s">
        <v>17</v>
      </c>
      <c r="G61" s="35" t="s">
        <v>13</v>
      </c>
      <c r="H61" s="32" t="s">
        <v>63</v>
      </c>
      <c r="I61" s="50">
        <v>1578</v>
      </c>
      <c r="J61" s="99" t="s">
        <v>83</v>
      </c>
    </row>
    <row r="62" spans="1:10">
      <c r="B62" s="30" t="s">
        <v>23</v>
      </c>
      <c r="C62" s="85" t="s">
        <v>95</v>
      </c>
      <c r="D62" s="35" t="s">
        <v>10</v>
      </c>
      <c r="E62" s="36">
        <v>14759</v>
      </c>
      <c r="F62" s="71" t="s">
        <v>17</v>
      </c>
      <c r="G62" s="35" t="s">
        <v>13</v>
      </c>
      <c r="H62" s="32" t="s">
        <v>114</v>
      </c>
      <c r="I62" s="50">
        <v>178</v>
      </c>
      <c r="J62" s="99" t="s">
        <v>83</v>
      </c>
    </row>
    <row r="63" spans="1:10">
      <c r="B63" s="30" t="s">
        <v>23</v>
      </c>
      <c r="C63" s="85" t="s">
        <v>95</v>
      </c>
      <c r="D63" s="35" t="s">
        <v>10</v>
      </c>
      <c r="E63" s="36">
        <v>14534</v>
      </c>
      <c r="F63" s="35" t="s">
        <v>91</v>
      </c>
      <c r="G63" s="35" t="s">
        <v>14</v>
      </c>
      <c r="H63" s="32" t="s">
        <v>64</v>
      </c>
      <c r="I63" s="50">
        <v>1478</v>
      </c>
      <c r="J63" s="99" t="s">
        <v>83</v>
      </c>
    </row>
    <row r="64" spans="1:10">
      <c r="B64" s="30" t="s">
        <v>23</v>
      </c>
      <c r="C64" s="85" t="s">
        <v>95</v>
      </c>
      <c r="D64" s="35" t="s">
        <v>10</v>
      </c>
      <c r="E64" s="36">
        <v>13918</v>
      </c>
      <c r="F64" s="35" t="s">
        <v>91</v>
      </c>
      <c r="G64" s="35" t="s">
        <v>14</v>
      </c>
      <c r="H64" s="32" t="s">
        <v>65</v>
      </c>
      <c r="I64" s="50">
        <v>1258</v>
      </c>
      <c r="J64" s="99" t="s">
        <v>83</v>
      </c>
    </row>
    <row r="65" spans="2:10">
      <c r="B65" s="30" t="s">
        <v>23</v>
      </c>
      <c r="C65" s="85" t="s">
        <v>95</v>
      </c>
      <c r="D65" s="35" t="s">
        <v>10</v>
      </c>
      <c r="E65" s="36">
        <v>13832</v>
      </c>
      <c r="F65" s="35" t="s">
        <v>91</v>
      </c>
      <c r="G65" s="35" t="s">
        <v>14</v>
      </c>
      <c r="H65" s="32" t="s">
        <v>66</v>
      </c>
      <c r="I65" s="50">
        <v>1618</v>
      </c>
      <c r="J65" s="99" t="s">
        <v>83</v>
      </c>
    </row>
    <row r="66" spans="2:10">
      <c r="B66" s="30" t="s">
        <v>23</v>
      </c>
      <c r="C66" s="85" t="s">
        <v>95</v>
      </c>
      <c r="D66" s="35" t="s">
        <v>10</v>
      </c>
      <c r="E66" s="36">
        <v>14611</v>
      </c>
      <c r="F66" s="35" t="s">
        <v>91</v>
      </c>
      <c r="G66" s="35" t="s">
        <v>14</v>
      </c>
      <c r="H66" s="32" t="s">
        <v>36</v>
      </c>
      <c r="I66" s="50">
        <v>1588</v>
      </c>
      <c r="J66" s="52" t="s">
        <v>83</v>
      </c>
    </row>
    <row r="67" spans="2:10">
      <c r="B67" s="30" t="s">
        <v>23</v>
      </c>
      <c r="C67" s="85" t="s">
        <v>95</v>
      </c>
      <c r="D67" s="35" t="s">
        <v>10</v>
      </c>
      <c r="E67" s="36">
        <v>14535</v>
      </c>
      <c r="F67" s="35" t="s">
        <v>91</v>
      </c>
      <c r="G67" s="35" t="s">
        <v>14</v>
      </c>
      <c r="H67" s="32" t="s">
        <v>67</v>
      </c>
      <c r="I67" s="50">
        <v>1978</v>
      </c>
      <c r="J67" s="52" t="s">
        <v>83</v>
      </c>
    </row>
    <row r="68" spans="2:10">
      <c r="B68" s="30" t="s">
        <v>23</v>
      </c>
      <c r="C68" s="85" t="s">
        <v>95</v>
      </c>
      <c r="D68" s="35" t="s">
        <v>10</v>
      </c>
      <c r="E68" s="36">
        <v>14669</v>
      </c>
      <c r="F68" s="71" t="s">
        <v>17</v>
      </c>
      <c r="G68" s="35" t="s">
        <v>13</v>
      </c>
      <c r="H68" s="32" t="s">
        <v>68</v>
      </c>
      <c r="I68" s="50">
        <v>1418</v>
      </c>
      <c r="J68" s="52" t="s">
        <v>83</v>
      </c>
    </row>
    <row r="69" spans="2:10">
      <c r="B69" s="30" t="s">
        <v>23</v>
      </c>
      <c r="C69" s="85" t="s">
        <v>95</v>
      </c>
      <c r="D69" s="35" t="s">
        <v>10</v>
      </c>
      <c r="E69" s="36">
        <v>13900</v>
      </c>
      <c r="F69" s="71" t="s">
        <v>17</v>
      </c>
      <c r="G69" s="35" t="s">
        <v>12</v>
      </c>
      <c r="H69" s="32" t="s">
        <v>69</v>
      </c>
      <c r="I69" s="50">
        <v>1628</v>
      </c>
      <c r="J69" s="52" t="s">
        <v>83</v>
      </c>
    </row>
    <row r="70" spans="2:10">
      <c r="B70" s="30" t="s">
        <v>23</v>
      </c>
      <c r="C70" s="85" t="s">
        <v>95</v>
      </c>
      <c r="D70" s="35" t="s">
        <v>10</v>
      </c>
      <c r="E70" s="36">
        <v>14553</v>
      </c>
      <c r="F70" s="71" t="s">
        <v>17</v>
      </c>
      <c r="G70" s="35" t="s">
        <v>18</v>
      </c>
      <c r="H70" s="32" t="s">
        <v>70</v>
      </c>
      <c r="I70" s="50">
        <v>1338</v>
      </c>
      <c r="J70" s="52" t="s">
        <v>83</v>
      </c>
    </row>
    <row r="71" spans="2:10">
      <c r="B71" s="30" t="s">
        <v>23</v>
      </c>
      <c r="C71" s="85" t="s">
        <v>95</v>
      </c>
      <c r="D71" s="35" t="s">
        <v>10</v>
      </c>
      <c r="E71" s="36">
        <v>14707</v>
      </c>
      <c r="F71" s="71" t="s">
        <v>17</v>
      </c>
      <c r="G71" s="35" t="s">
        <v>18</v>
      </c>
      <c r="H71" s="32" t="s">
        <v>71</v>
      </c>
      <c r="I71" s="50">
        <v>1328</v>
      </c>
      <c r="J71" s="52" t="s">
        <v>83</v>
      </c>
    </row>
    <row r="72" spans="2:10">
      <c r="B72" s="30" t="s">
        <v>23</v>
      </c>
      <c r="C72" s="85" t="s">
        <v>95</v>
      </c>
      <c r="D72" s="35" t="s">
        <v>10</v>
      </c>
      <c r="E72" s="36">
        <v>14683</v>
      </c>
      <c r="F72" s="38" t="s">
        <v>89</v>
      </c>
      <c r="G72" s="35" t="s">
        <v>11</v>
      </c>
      <c r="H72" s="32" t="s">
        <v>96</v>
      </c>
      <c r="I72" s="87" t="e">
        <f>'DESC. CLARO'!#REF!</f>
        <v>#REF!</v>
      </c>
      <c r="J72" s="45" t="s">
        <v>86</v>
      </c>
    </row>
    <row r="73" spans="2:10">
      <c r="B73" s="30" t="s">
        <v>23</v>
      </c>
      <c r="C73" s="85" t="s">
        <v>95</v>
      </c>
      <c r="D73" s="35" t="s">
        <v>10</v>
      </c>
      <c r="E73" s="36">
        <v>14684</v>
      </c>
      <c r="F73" s="38" t="s">
        <v>89</v>
      </c>
      <c r="G73" s="35" t="s">
        <v>11</v>
      </c>
      <c r="H73" s="32" t="s">
        <v>97</v>
      </c>
      <c r="I73" s="87" t="e">
        <f>'DESC. CLARO'!#REF!</f>
        <v>#REF!</v>
      </c>
      <c r="J73" s="45" t="s">
        <v>86</v>
      </c>
    </row>
    <row r="74" spans="2:10">
      <c r="B74" s="30" t="s">
        <v>23</v>
      </c>
      <c r="C74" s="85" t="s">
        <v>95</v>
      </c>
      <c r="D74" s="35" t="s">
        <v>10</v>
      </c>
      <c r="E74" s="36">
        <v>14561</v>
      </c>
      <c r="F74" s="38" t="s">
        <v>89</v>
      </c>
      <c r="G74" s="35" t="s">
        <v>11</v>
      </c>
      <c r="H74" s="32" t="s">
        <v>98</v>
      </c>
      <c r="I74" s="87" t="e">
        <f>'DESC. CLARO'!#REF!</f>
        <v>#REF!</v>
      </c>
      <c r="J74" s="45" t="s">
        <v>86</v>
      </c>
    </row>
    <row r="75" spans="2:10">
      <c r="B75" s="30" t="s">
        <v>23</v>
      </c>
      <c r="C75" s="85" t="s">
        <v>95</v>
      </c>
      <c r="D75" s="35" t="s">
        <v>10</v>
      </c>
      <c r="E75" s="36">
        <v>14681</v>
      </c>
      <c r="F75" s="38" t="s">
        <v>89</v>
      </c>
      <c r="G75" s="35" t="s">
        <v>11</v>
      </c>
      <c r="H75" s="32" t="s">
        <v>99</v>
      </c>
      <c r="I75" s="87">
        <v>2428</v>
      </c>
      <c r="J75" s="45" t="s">
        <v>86</v>
      </c>
    </row>
    <row r="76" spans="2:10">
      <c r="B76" s="30" t="s">
        <v>23</v>
      </c>
      <c r="C76" s="85" t="s">
        <v>95</v>
      </c>
      <c r="D76" s="35" t="s">
        <v>10</v>
      </c>
      <c r="E76" s="36">
        <v>14679</v>
      </c>
      <c r="F76" s="38" t="s">
        <v>89</v>
      </c>
      <c r="G76" s="35" t="s">
        <v>11</v>
      </c>
      <c r="H76" s="32" t="s">
        <v>100</v>
      </c>
      <c r="I76" s="87">
        <v>2428</v>
      </c>
      <c r="J76" s="45" t="s">
        <v>86</v>
      </c>
    </row>
    <row r="77" spans="2:10">
      <c r="B77" s="30" t="s">
        <v>23</v>
      </c>
      <c r="C77" s="85" t="s">
        <v>95</v>
      </c>
      <c r="D77" s="35" t="s">
        <v>10</v>
      </c>
      <c r="E77" s="36">
        <v>14562</v>
      </c>
      <c r="F77" s="38" t="s">
        <v>89</v>
      </c>
      <c r="G77" s="35" t="s">
        <v>11</v>
      </c>
      <c r="H77" s="32" t="s">
        <v>99</v>
      </c>
      <c r="I77" s="87">
        <v>2428</v>
      </c>
      <c r="J77" s="45" t="s">
        <v>86</v>
      </c>
    </row>
    <row r="78" spans="2:10">
      <c r="B78" s="30" t="s">
        <v>23</v>
      </c>
      <c r="C78" s="85" t="s">
        <v>95</v>
      </c>
      <c r="D78" s="35" t="s">
        <v>10</v>
      </c>
      <c r="E78" s="36">
        <v>14564</v>
      </c>
      <c r="F78" s="38" t="s">
        <v>89</v>
      </c>
      <c r="G78" s="35" t="s">
        <v>11</v>
      </c>
      <c r="H78" s="32" t="s">
        <v>101</v>
      </c>
      <c r="I78" s="87" t="e">
        <f>'DESC. CLARO'!#REF!</f>
        <v>#REF!</v>
      </c>
      <c r="J78" s="45" t="s">
        <v>86</v>
      </c>
    </row>
    <row r="79" spans="2:10">
      <c r="B79" s="30" t="s">
        <v>23</v>
      </c>
      <c r="C79" s="85" t="s">
        <v>95</v>
      </c>
      <c r="D79" s="35" t="s">
        <v>10</v>
      </c>
      <c r="E79" s="36">
        <v>14565</v>
      </c>
      <c r="F79" s="38" t="s">
        <v>89</v>
      </c>
      <c r="G79" s="35" t="s">
        <v>11</v>
      </c>
      <c r="H79" s="32" t="s">
        <v>102</v>
      </c>
      <c r="I79" s="87" t="e">
        <f>'DESC. CLARO'!#REF!</f>
        <v>#REF!</v>
      </c>
      <c r="J79" s="45" t="s">
        <v>86</v>
      </c>
    </row>
    <row r="80" spans="2:10">
      <c r="B80" s="30" t="s">
        <v>23</v>
      </c>
      <c r="C80" s="85" t="s">
        <v>95</v>
      </c>
      <c r="D80" s="35" t="s">
        <v>10</v>
      </c>
      <c r="E80" s="36">
        <v>14608</v>
      </c>
      <c r="F80" s="38" t="s">
        <v>89</v>
      </c>
      <c r="G80" s="35" t="s">
        <v>11</v>
      </c>
      <c r="H80" s="32" t="s">
        <v>103</v>
      </c>
      <c r="I80" s="87">
        <v>1538</v>
      </c>
      <c r="J80" s="45" t="s">
        <v>86</v>
      </c>
    </row>
    <row r="81" spans="2:10">
      <c r="B81" s="30" t="s">
        <v>23</v>
      </c>
      <c r="C81" s="85" t="s">
        <v>95</v>
      </c>
      <c r="D81" s="35" t="s">
        <v>10</v>
      </c>
      <c r="E81" s="36">
        <v>14609</v>
      </c>
      <c r="F81" s="38" t="s">
        <v>89</v>
      </c>
      <c r="G81" s="35" t="s">
        <v>11</v>
      </c>
      <c r="H81" s="32" t="s">
        <v>104</v>
      </c>
      <c r="I81" s="87">
        <v>1538</v>
      </c>
      <c r="J81" s="45" t="s">
        <v>86</v>
      </c>
    </row>
    <row r="82" spans="2:10">
      <c r="B82" s="30" t="s">
        <v>23</v>
      </c>
      <c r="C82" s="85" t="s">
        <v>95</v>
      </c>
      <c r="D82" s="35" t="s">
        <v>10</v>
      </c>
      <c r="E82" s="36">
        <v>14559</v>
      </c>
      <c r="F82" s="38" t="s">
        <v>89</v>
      </c>
      <c r="G82" s="35" t="s">
        <v>11</v>
      </c>
      <c r="H82" s="32" t="s">
        <v>103</v>
      </c>
      <c r="I82" s="87">
        <v>1538</v>
      </c>
      <c r="J82" s="45" t="s">
        <v>86</v>
      </c>
    </row>
    <row r="83" spans="2:10" ht="15.75" thickBot="1">
      <c r="B83" s="39" t="s">
        <v>23</v>
      </c>
      <c r="C83" s="88" t="s">
        <v>95</v>
      </c>
      <c r="D83" s="89" t="s">
        <v>10</v>
      </c>
      <c r="E83" s="40">
        <v>14558</v>
      </c>
      <c r="F83" s="90" t="s">
        <v>89</v>
      </c>
      <c r="G83" s="89" t="s">
        <v>11</v>
      </c>
      <c r="H83" s="41" t="s">
        <v>105</v>
      </c>
      <c r="I83" s="49">
        <v>1538</v>
      </c>
      <c r="J83" s="46" t="s">
        <v>86</v>
      </c>
    </row>
  </sheetData>
  <sheetProtection formatCells="0" formatColumns="0" formatRows="0" insertColumns="0" insertRows="0" insertHyperlinks="0" deleteColumns="0" deleteRows="0" sort="0" autoFilter="0" pivotTables="0"/>
  <autoFilter ref="B8:J83"/>
  <pageMargins left="0.511811024" right="0.511811024" top="0.78740157499999996" bottom="0.78740157499999996" header="0.31496062000000002" footer="0.31496062000000002"/>
  <pageSetup scale="5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3"/>
  <sheetViews>
    <sheetView showGridLines="0" zoomScaleNormal="100" workbookViewId="0">
      <pane xSplit="5" ySplit="6" topLeftCell="F12" activePane="bottomRight" state="frozen"/>
      <selection activeCell="I92" sqref="I17:I92"/>
      <selection pane="topRight" activeCell="I92" sqref="I17:I92"/>
      <selection pane="bottomLeft" activeCell="I92" sqref="I17:I92"/>
      <selection pane="bottomRight" sqref="A1:IV65536"/>
    </sheetView>
  </sheetViews>
  <sheetFormatPr defaultRowHeight="15"/>
  <cols>
    <col min="1" max="1" width="1" style="23" customWidth="1"/>
    <col min="2" max="2" width="9.140625" style="54"/>
    <col min="3" max="3" width="12.85546875" style="54" customWidth="1"/>
    <col min="4" max="4" width="12" style="54" customWidth="1"/>
    <col min="5" max="5" width="9.28515625" style="54" bestFit="1" customWidth="1"/>
    <col min="6" max="6" width="22.28515625" style="54" customWidth="1"/>
    <col min="7" max="7" width="11" style="54" bestFit="1" customWidth="1"/>
    <col min="8" max="8" width="39.7109375" style="168" customWidth="1"/>
    <col min="9" max="9" width="15.7109375" style="274" customWidth="1"/>
    <col min="10" max="10" width="14" style="167" customWidth="1"/>
    <col min="11" max="11" width="9.140625" style="123"/>
    <col min="12" max="16384" width="9.140625" style="23"/>
  </cols>
  <sheetData>
    <row r="1" spans="1:11">
      <c r="A1" s="2"/>
      <c r="B1" s="1"/>
      <c r="C1" s="1"/>
      <c r="D1" s="1"/>
      <c r="E1" s="1"/>
      <c r="F1" s="1"/>
      <c r="G1" s="1"/>
      <c r="H1" s="2"/>
      <c r="I1" s="270"/>
      <c r="J1" s="164"/>
    </row>
    <row r="2" spans="1:11">
      <c r="A2" s="2"/>
      <c r="B2" s="386" t="s">
        <v>315</v>
      </c>
      <c r="C2" s="386"/>
      <c r="D2" s="386"/>
      <c r="E2" s="386"/>
      <c r="F2" s="116"/>
      <c r="G2" s="116"/>
      <c r="H2" s="3"/>
      <c r="I2" s="271"/>
      <c r="J2" s="118"/>
    </row>
    <row r="3" spans="1:11">
      <c r="A3" s="2"/>
      <c r="B3" s="387" t="s">
        <v>136</v>
      </c>
      <c r="C3" s="387"/>
      <c r="D3" s="387"/>
      <c r="E3" s="387"/>
      <c r="F3" s="116"/>
      <c r="G3" s="116"/>
      <c r="H3" s="3"/>
      <c r="I3" s="271"/>
      <c r="J3" s="118" t="s">
        <v>317</v>
      </c>
    </row>
    <row r="4" spans="1:11" s="59" customFormat="1">
      <c r="A4" s="62"/>
      <c r="B4" s="147"/>
      <c r="C4" s="147"/>
      <c r="D4" s="147"/>
      <c r="E4" s="147"/>
      <c r="F4" s="117"/>
      <c r="G4" s="117"/>
      <c r="H4" s="65"/>
      <c r="I4" s="272"/>
      <c r="J4" s="165"/>
      <c r="K4" s="144"/>
    </row>
    <row r="5" spans="1:11" ht="15.75" thickBot="1">
      <c r="A5" s="2"/>
      <c r="B5" s="1"/>
      <c r="C5" s="1"/>
      <c r="D5" s="1"/>
      <c r="E5" s="1"/>
      <c r="F5" s="1"/>
      <c r="G5" s="1"/>
      <c r="H5" s="2"/>
      <c r="I5" s="270"/>
      <c r="J5" s="164"/>
    </row>
    <row r="6" spans="1:11" s="28" customFormat="1" ht="26.25" thickBot="1">
      <c r="A6" s="25"/>
      <c r="B6" s="275" t="s">
        <v>0</v>
      </c>
      <c r="C6" s="275" t="s">
        <v>21</v>
      </c>
      <c r="D6" s="275" t="s">
        <v>1</v>
      </c>
      <c r="E6" s="275" t="s">
        <v>2</v>
      </c>
      <c r="F6" s="275" t="s">
        <v>3</v>
      </c>
      <c r="G6" s="275" t="s">
        <v>4</v>
      </c>
      <c r="H6" s="275" t="s">
        <v>20</v>
      </c>
      <c r="I6" s="275" t="s">
        <v>306</v>
      </c>
      <c r="J6" s="275" t="s">
        <v>142</v>
      </c>
      <c r="K6" s="93"/>
    </row>
    <row r="7" spans="1:11" s="28" customFormat="1">
      <c r="A7" s="25"/>
      <c r="B7" s="208" t="s">
        <v>23</v>
      </c>
      <c r="C7" s="215" t="s">
        <v>133</v>
      </c>
      <c r="D7" s="202" t="s">
        <v>6</v>
      </c>
      <c r="E7" s="179">
        <v>22896</v>
      </c>
      <c r="F7" s="158" t="s">
        <v>5</v>
      </c>
      <c r="G7" s="158" t="s">
        <v>6</v>
      </c>
      <c r="H7" s="199" t="s">
        <v>200</v>
      </c>
      <c r="I7" s="273">
        <v>1</v>
      </c>
      <c r="J7" s="297" t="s">
        <v>115</v>
      </c>
      <c r="K7" s="93"/>
    </row>
    <row r="8" spans="1:11" s="28" customFormat="1">
      <c r="A8" s="25"/>
      <c r="B8" s="208" t="s">
        <v>23</v>
      </c>
      <c r="C8" s="215" t="s">
        <v>133</v>
      </c>
      <c r="D8" s="202" t="s">
        <v>28</v>
      </c>
      <c r="E8" s="179">
        <v>22896</v>
      </c>
      <c r="F8" s="158" t="s">
        <v>5</v>
      </c>
      <c r="G8" s="158" t="s">
        <v>6</v>
      </c>
      <c r="H8" s="199" t="s">
        <v>201</v>
      </c>
      <c r="I8" s="273">
        <v>10</v>
      </c>
      <c r="J8" s="297" t="s">
        <v>115</v>
      </c>
      <c r="K8" s="93"/>
    </row>
    <row r="9" spans="1:11" s="28" customFormat="1">
      <c r="A9" s="25"/>
      <c r="B9" s="208" t="s">
        <v>23</v>
      </c>
      <c r="C9" s="215" t="s">
        <v>133</v>
      </c>
      <c r="D9" s="202" t="s">
        <v>119</v>
      </c>
      <c r="E9" s="179">
        <v>22534</v>
      </c>
      <c r="F9" s="158" t="s">
        <v>5</v>
      </c>
      <c r="G9" s="158" t="s">
        <v>6</v>
      </c>
      <c r="H9" s="200" t="s">
        <v>120</v>
      </c>
      <c r="I9" s="273">
        <v>1</v>
      </c>
      <c r="J9" s="297" t="s">
        <v>115</v>
      </c>
      <c r="K9" s="93"/>
    </row>
    <row r="10" spans="1:11" s="28" customFormat="1">
      <c r="A10" s="25"/>
      <c r="B10" s="208" t="s">
        <v>23</v>
      </c>
      <c r="C10" s="215" t="s">
        <v>133</v>
      </c>
      <c r="D10" s="202" t="s">
        <v>124</v>
      </c>
      <c r="E10" s="179">
        <v>22534</v>
      </c>
      <c r="F10" s="158" t="s">
        <v>5</v>
      </c>
      <c r="G10" s="158" t="s">
        <v>6</v>
      </c>
      <c r="H10" s="200" t="s">
        <v>121</v>
      </c>
      <c r="I10" s="273">
        <v>10</v>
      </c>
      <c r="J10" s="297" t="s">
        <v>115</v>
      </c>
      <c r="K10" s="93"/>
    </row>
    <row r="11" spans="1:11" s="28" customFormat="1">
      <c r="A11" s="25"/>
      <c r="B11" s="208" t="s">
        <v>23</v>
      </c>
      <c r="C11" s="215" t="s">
        <v>133</v>
      </c>
      <c r="D11" s="198" t="s">
        <v>10</v>
      </c>
      <c r="E11" s="179">
        <v>16498</v>
      </c>
      <c r="F11" s="189" t="s">
        <v>257</v>
      </c>
      <c r="G11" s="158" t="s">
        <v>159</v>
      </c>
      <c r="H11" s="200" t="s">
        <v>229</v>
      </c>
      <c r="I11" s="273">
        <v>313</v>
      </c>
      <c r="J11" s="297" t="s">
        <v>115</v>
      </c>
      <c r="K11" s="93"/>
    </row>
    <row r="12" spans="1:11" s="28" customFormat="1">
      <c r="A12" s="25"/>
      <c r="B12" s="208" t="s">
        <v>23</v>
      </c>
      <c r="C12" s="215" t="s">
        <v>133</v>
      </c>
      <c r="D12" s="198" t="s">
        <v>10</v>
      </c>
      <c r="E12" s="179">
        <v>16385</v>
      </c>
      <c r="F12" s="189" t="s">
        <v>257</v>
      </c>
      <c r="G12" s="158" t="s">
        <v>159</v>
      </c>
      <c r="H12" s="200" t="s">
        <v>225</v>
      </c>
      <c r="I12" s="273">
        <v>1036</v>
      </c>
      <c r="J12" s="297" t="s">
        <v>199</v>
      </c>
      <c r="K12" s="93"/>
    </row>
    <row r="13" spans="1:11" s="28" customFormat="1">
      <c r="A13" s="25"/>
      <c r="B13" s="208" t="s">
        <v>23</v>
      </c>
      <c r="C13" s="215" t="s">
        <v>133</v>
      </c>
      <c r="D13" s="198" t="s">
        <v>10</v>
      </c>
      <c r="E13" s="179">
        <v>16685</v>
      </c>
      <c r="F13" s="189" t="s">
        <v>257</v>
      </c>
      <c r="G13" s="158" t="s">
        <v>159</v>
      </c>
      <c r="H13" s="200" t="s">
        <v>256</v>
      </c>
      <c r="I13" s="273">
        <v>449</v>
      </c>
      <c r="J13" s="297" t="s">
        <v>273</v>
      </c>
      <c r="K13" s="93"/>
    </row>
    <row r="14" spans="1:11" s="28" customFormat="1">
      <c r="A14" s="25"/>
      <c r="B14" s="208" t="s">
        <v>23</v>
      </c>
      <c r="C14" s="215" t="s">
        <v>133</v>
      </c>
      <c r="D14" s="198" t="s">
        <v>10</v>
      </c>
      <c r="E14" s="179">
        <v>16267</v>
      </c>
      <c r="F14" s="189" t="s">
        <v>257</v>
      </c>
      <c r="G14" s="158" t="s">
        <v>159</v>
      </c>
      <c r="H14" s="200" t="s">
        <v>272</v>
      </c>
      <c r="I14" s="273">
        <v>305</v>
      </c>
      <c r="J14" s="297" t="s">
        <v>172</v>
      </c>
      <c r="K14" s="93"/>
    </row>
    <row r="15" spans="1:11" s="28" customFormat="1">
      <c r="A15" s="25"/>
      <c r="B15" s="208" t="s">
        <v>23</v>
      </c>
      <c r="C15" s="215" t="s">
        <v>133</v>
      </c>
      <c r="D15" s="198" t="s">
        <v>10</v>
      </c>
      <c r="E15" s="179">
        <v>16265</v>
      </c>
      <c r="F15" s="189" t="s">
        <v>257</v>
      </c>
      <c r="G15" s="158" t="s">
        <v>159</v>
      </c>
      <c r="H15" s="200" t="s">
        <v>274</v>
      </c>
      <c r="I15" s="273">
        <v>241</v>
      </c>
      <c r="J15" s="297" t="s">
        <v>172</v>
      </c>
      <c r="K15" s="93"/>
    </row>
    <row r="16" spans="1:11" s="28" customFormat="1">
      <c r="A16" s="25"/>
      <c r="B16" s="208" t="s">
        <v>23</v>
      </c>
      <c r="C16" s="215" t="s">
        <v>133</v>
      </c>
      <c r="D16" s="198" t="s">
        <v>10</v>
      </c>
      <c r="E16" s="179">
        <v>16266</v>
      </c>
      <c r="F16" s="189" t="s">
        <v>257</v>
      </c>
      <c r="G16" s="158" t="s">
        <v>159</v>
      </c>
      <c r="H16" s="200" t="s">
        <v>274</v>
      </c>
      <c r="I16" s="273">
        <v>241</v>
      </c>
      <c r="J16" s="297" t="s">
        <v>172</v>
      </c>
      <c r="K16" s="93"/>
    </row>
    <row r="17" spans="1:11" s="28" customFormat="1">
      <c r="A17" s="25"/>
      <c r="B17" s="208" t="s">
        <v>23</v>
      </c>
      <c r="C17" s="215" t="s">
        <v>133</v>
      </c>
      <c r="D17" s="198" t="s">
        <v>10</v>
      </c>
      <c r="E17" s="186">
        <v>16372</v>
      </c>
      <c r="F17" s="158" t="s">
        <v>89</v>
      </c>
      <c r="G17" s="189" t="s">
        <v>11</v>
      </c>
      <c r="H17" s="201" t="s">
        <v>226</v>
      </c>
      <c r="I17" s="352">
        <v>2689</v>
      </c>
      <c r="J17" s="297" t="s">
        <v>199</v>
      </c>
      <c r="K17" s="93"/>
    </row>
    <row r="18" spans="1:11" s="28" customFormat="1">
      <c r="A18" s="25"/>
      <c r="B18" s="380" t="s">
        <v>23</v>
      </c>
      <c r="C18" s="257" t="s">
        <v>133</v>
      </c>
      <c r="D18" s="260" t="s">
        <v>10</v>
      </c>
      <c r="E18" s="258">
        <v>16614</v>
      </c>
      <c r="F18" s="261" t="s">
        <v>89</v>
      </c>
      <c r="G18" s="259" t="s">
        <v>11</v>
      </c>
      <c r="H18" s="381" t="s">
        <v>318</v>
      </c>
      <c r="I18" s="382">
        <v>3331</v>
      </c>
      <c r="J18" s="297" t="s">
        <v>199</v>
      </c>
      <c r="K18" s="93"/>
    </row>
    <row r="19" spans="1:11" s="28" customFormat="1">
      <c r="A19" s="25"/>
      <c r="B19" s="208" t="s">
        <v>23</v>
      </c>
      <c r="C19" s="215" t="s">
        <v>133</v>
      </c>
      <c r="D19" s="198" t="s">
        <v>10</v>
      </c>
      <c r="E19" s="186">
        <v>16691</v>
      </c>
      <c r="F19" s="158" t="s">
        <v>89</v>
      </c>
      <c r="G19" s="189" t="s">
        <v>11</v>
      </c>
      <c r="H19" s="201" t="s">
        <v>261</v>
      </c>
      <c r="I19" s="352">
        <v>4481</v>
      </c>
      <c r="J19" s="297" t="s">
        <v>199</v>
      </c>
      <c r="K19" s="93"/>
    </row>
    <row r="20" spans="1:11" s="28" customFormat="1">
      <c r="A20" s="25"/>
      <c r="B20" s="208" t="s">
        <v>23</v>
      </c>
      <c r="C20" s="215" t="s">
        <v>133</v>
      </c>
      <c r="D20" s="198" t="s">
        <v>10</v>
      </c>
      <c r="E20" s="186">
        <v>16689</v>
      </c>
      <c r="F20" s="158" t="s">
        <v>89</v>
      </c>
      <c r="G20" s="189" t="s">
        <v>11</v>
      </c>
      <c r="H20" s="201" t="s">
        <v>263</v>
      </c>
      <c r="I20" s="352">
        <v>4481</v>
      </c>
      <c r="J20" s="297" t="s">
        <v>199</v>
      </c>
      <c r="K20" s="93"/>
    </row>
    <row r="21" spans="1:11" s="28" customFormat="1">
      <c r="A21" s="25"/>
      <c r="B21" s="208" t="s">
        <v>23</v>
      </c>
      <c r="C21" s="215" t="s">
        <v>133</v>
      </c>
      <c r="D21" s="198" t="s">
        <v>10</v>
      </c>
      <c r="E21" s="186">
        <v>16688</v>
      </c>
      <c r="F21" s="158" t="s">
        <v>89</v>
      </c>
      <c r="G21" s="189" t="s">
        <v>11</v>
      </c>
      <c r="H21" s="201" t="s">
        <v>260</v>
      </c>
      <c r="I21" s="352">
        <v>3722</v>
      </c>
      <c r="J21" s="297" t="s">
        <v>199</v>
      </c>
      <c r="K21" s="93"/>
    </row>
    <row r="22" spans="1:11" s="28" customFormat="1">
      <c r="A22" s="25"/>
      <c r="B22" s="208" t="s">
        <v>23</v>
      </c>
      <c r="C22" s="215" t="s">
        <v>133</v>
      </c>
      <c r="D22" s="198" t="s">
        <v>10</v>
      </c>
      <c r="E22" s="186">
        <v>16686</v>
      </c>
      <c r="F22" s="158" t="s">
        <v>89</v>
      </c>
      <c r="G22" s="189" t="s">
        <v>11</v>
      </c>
      <c r="H22" s="201" t="s">
        <v>262</v>
      </c>
      <c r="I22" s="352">
        <v>3722</v>
      </c>
      <c r="J22" s="297" t="s">
        <v>199</v>
      </c>
      <c r="K22" s="93"/>
    </row>
    <row r="23" spans="1:11" s="28" customFormat="1">
      <c r="A23" s="25"/>
      <c r="B23" s="208" t="s">
        <v>23</v>
      </c>
      <c r="C23" s="215" t="s">
        <v>133</v>
      </c>
      <c r="D23" s="198" t="s">
        <v>10</v>
      </c>
      <c r="E23" s="186">
        <v>16687</v>
      </c>
      <c r="F23" s="158" t="s">
        <v>89</v>
      </c>
      <c r="G23" s="189" t="s">
        <v>11</v>
      </c>
      <c r="H23" s="201" t="s">
        <v>264</v>
      </c>
      <c r="I23" s="352">
        <v>3722</v>
      </c>
      <c r="J23" s="297" t="s">
        <v>199</v>
      </c>
      <c r="K23" s="93"/>
    </row>
    <row r="24" spans="1:11" s="28" customFormat="1">
      <c r="A24" s="25"/>
      <c r="B24" s="208" t="s">
        <v>23</v>
      </c>
      <c r="C24" s="215" t="s">
        <v>133</v>
      </c>
      <c r="D24" s="198" t="s">
        <v>10</v>
      </c>
      <c r="E24" s="186">
        <v>16702</v>
      </c>
      <c r="F24" s="158" t="s">
        <v>89</v>
      </c>
      <c r="G24" s="189" t="s">
        <v>11</v>
      </c>
      <c r="H24" s="201" t="s">
        <v>275</v>
      </c>
      <c r="I24" s="352">
        <v>7316</v>
      </c>
      <c r="J24" s="297" t="s">
        <v>199</v>
      </c>
      <c r="K24" s="93"/>
    </row>
    <row r="25" spans="1:11" s="28" customFormat="1">
      <c r="A25" s="25"/>
      <c r="B25" s="208" t="s">
        <v>23</v>
      </c>
      <c r="C25" s="215" t="s">
        <v>133</v>
      </c>
      <c r="D25" s="198" t="s">
        <v>10</v>
      </c>
      <c r="E25" s="179">
        <v>16487</v>
      </c>
      <c r="F25" s="189" t="s">
        <v>257</v>
      </c>
      <c r="G25" s="158" t="s">
        <v>12</v>
      </c>
      <c r="H25" s="199" t="s">
        <v>230</v>
      </c>
      <c r="I25" s="273">
        <v>681</v>
      </c>
      <c r="J25" s="297" t="s">
        <v>199</v>
      </c>
      <c r="K25" s="93"/>
    </row>
    <row r="26" spans="1:11" s="28" customFormat="1">
      <c r="A26" s="25"/>
      <c r="B26" s="208" t="s">
        <v>23</v>
      </c>
      <c r="C26" s="215" t="s">
        <v>133</v>
      </c>
      <c r="D26" s="198" t="s">
        <v>10</v>
      </c>
      <c r="E26" s="179">
        <v>16485</v>
      </c>
      <c r="F26" s="189" t="s">
        <v>257</v>
      </c>
      <c r="G26" s="158" t="s">
        <v>12</v>
      </c>
      <c r="H26" s="199" t="s">
        <v>270</v>
      </c>
      <c r="I26" s="273">
        <v>428</v>
      </c>
      <c r="J26" s="297" t="s">
        <v>199</v>
      </c>
      <c r="K26" s="93"/>
    </row>
    <row r="27" spans="1:11" s="28" customFormat="1">
      <c r="A27" s="25"/>
      <c r="B27" s="208" t="s">
        <v>23</v>
      </c>
      <c r="C27" s="215" t="s">
        <v>133</v>
      </c>
      <c r="D27" s="198" t="s">
        <v>10</v>
      </c>
      <c r="E27" s="179">
        <v>16484</v>
      </c>
      <c r="F27" s="189" t="s">
        <v>257</v>
      </c>
      <c r="G27" s="158" t="s">
        <v>12</v>
      </c>
      <c r="H27" s="199" t="s">
        <v>271</v>
      </c>
      <c r="I27" s="273">
        <v>428</v>
      </c>
      <c r="J27" s="297" t="s">
        <v>199</v>
      </c>
      <c r="K27" s="93"/>
    </row>
    <row r="28" spans="1:11" s="28" customFormat="1">
      <c r="A28" s="25"/>
      <c r="B28" s="208" t="s">
        <v>23</v>
      </c>
      <c r="C28" s="215" t="s">
        <v>133</v>
      </c>
      <c r="D28" s="200" t="s">
        <v>10</v>
      </c>
      <c r="E28" s="186">
        <v>16663</v>
      </c>
      <c r="F28" s="189" t="s">
        <v>257</v>
      </c>
      <c r="G28" s="189" t="s">
        <v>18</v>
      </c>
      <c r="H28" s="209" t="s">
        <v>245</v>
      </c>
      <c r="I28" s="352">
        <v>846</v>
      </c>
      <c r="J28" s="297" t="s">
        <v>199</v>
      </c>
      <c r="K28" s="93"/>
    </row>
    <row r="29" spans="1:11" s="28" customFormat="1">
      <c r="A29" s="25"/>
      <c r="B29" s="208" t="s">
        <v>23</v>
      </c>
      <c r="C29" s="215" t="s">
        <v>133</v>
      </c>
      <c r="D29" s="200" t="s">
        <v>10</v>
      </c>
      <c r="E29" s="186">
        <v>16661</v>
      </c>
      <c r="F29" s="189" t="s">
        <v>257</v>
      </c>
      <c r="G29" s="189" t="s">
        <v>18</v>
      </c>
      <c r="H29" s="209" t="s">
        <v>246</v>
      </c>
      <c r="I29" s="352">
        <v>846</v>
      </c>
      <c r="J29" s="297" t="s">
        <v>199</v>
      </c>
      <c r="K29" s="93"/>
    </row>
    <row r="30" spans="1:11" s="28" customFormat="1">
      <c r="A30" s="25"/>
      <c r="B30" s="208" t="s">
        <v>23</v>
      </c>
      <c r="C30" s="215" t="s">
        <v>133</v>
      </c>
      <c r="D30" s="200" t="s">
        <v>10</v>
      </c>
      <c r="E30" s="186">
        <v>16665</v>
      </c>
      <c r="F30" s="189" t="s">
        <v>257</v>
      </c>
      <c r="G30" s="189" t="s">
        <v>18</v>
      </c>
      <c r="H30" s="209" t="s">
        <v>247</v>
      </c>
      <c r="I30" s="352">
        <v>1156</v>
      </c>
      <c r="J30" s="297" t="s">
        <v>199</v>
      </c>
      <c r="K30" s="93"/>
    </row>
    <row r="31" spans="1:11" s="28" customFormat="1">
      <c r="A31" s="25"/>
      <c r="B31" s="208" t="s">
        <v>23</v>
      </c>
      <c r="C31" s="215" t="s">
        <v>133</v>
      </c>
      <c r="D31" s="200" t="s">
        <v>10</v>
      </c>
      <c r="E31" s="186">
        <v>16666</v>
      </c>
      <c r="F31" s="189" t="s">
        <v>257</v>
      </c>
      <c r="G31" s="189" t="s">
        <v>18</v>
      </c>
      <c r="H31" s="209" t="s">
        <v>253</v>
      </c>
      <c r="I31" s="352">
        <v>1156</v>
      </c>
      <c r="J31" s="297" t="s">
        <v>199</v>
      </c>
      <c r="K31" s="93"/>
    </row>
    <row r="32" spans="1:11" s="28" customFormat="1">
      <c r="A32" s="25"/>
      <c r="B32" s="208" t="s">
        <v>23</v>
      </c>
      <c r="C32" s="215" t="s">
        <v>133</v>
      </c>
      <c r="D32" s="200" t="s">
        <v>10</v>
      </c>
      <c r="E32" s="186">
        <v>16672</v>
      </c>
      <c r="F32" s="189" t="s">
        <v>257</v>
      </c>
      <c r="G32" s="189" t="s">
        <v>18</v>
      </c>
      <c r="H32" s="209" t="s">
        <v>258</v>
      </c>
      <c r="I32" s="352">
        <v>3097</v>
      </c>
      <c r="J32" s="297" t="s">
        <v>199</v>
      </c>
      <c r="K32" s="93"/>
    </row>
    <row r="33" spans="1:11" s="28" customFormat="1">
      <c r="A33" s="25"/>
      <c r="B33" s="208" t="s">
        <v>23</v>
      </c>
      <c r="C33" s="215" t="s">
        <v>133</v>
      </c>
      <c r="D33" s="200" t="s">
        <v>10</v>
      </c>
      <c r="E33" s="186">
        <v>16629</v>
      </c>
      <c r="F33" s="189" t="s">
        <v>257</v>
      </c>
      <c r="G33" s="189" t="s">
        <v>18</v>
      </c>
      <c r="H33" s="209" t="s">
        <v>243</v>
      </c>
      <c r="I33" s="352">
        <v>537</v>
      </c>
      <c r="J33" s="297" t="s">
        <v>115</v>
      </c>
      <c r="K33" s="93"/>
    </row>
    <row r="34" spans="1:11" s="28" customFormat="1">
      <c r="A34" s="25"/>
      <c r="B34" s="208" t="s">
        <v>23</v>
      </c>
      <c r="C34" s="215" t="s">
        <v>133</v>
      </c>
      <c r="D34" s="200" t="s">
        <v>10</v>
      </c>
      <c r="E34" s="186">
        <v>16720</v>
      </c>
      <c r="F34" s="189" t="s">
        <v>257</v>
      </c>
      <c r="G34" s="189" t="s">
        <v>18</v>
      </c>
      <c r="H34" s="209" t="s">
        <v>267</v>
      </c>
      <c r="I34" s="352">
        <v>537</v>
      </c>
      <c r="J34" s="297" t="s">
        <v>199</v>
      </c>
      <c r="K34" s="93"/>
    </row>
    <row r="35" spans="1:11" s="28" customFormat="1">
      <c r="A35" s="25"/>
      <c r="B35" s="208" t="s">
        <v>23</v>
      </c>
      <c r="C35" s="215" t="s">
        <v>133</v>
      </c>
      <c r="D35" s="200" t="s">
        <v>10</v>
      </c>
      <c r="E35" s="186">
        <v>16683</v>
      </c>
      <c r="F35" s="189" t="s">
        <v>257</v>
      </c>
      <c r="G35" s="189" t="s">
        <v>18</v>
      </c>
      <c r="H35" s="209" t="s">
        <v>276</v>
      </c>
      <c r="I35" s="352">
        <v>1309</v>
      </c>
      <c r="J35" s="297" t="s">
        <v>199</v>
      </c>
      <c r="K35" s="93"/>
    </row>
    <row r="36" spans="1:11" s="28" customFormat="1" ht="15.75" customHeight="1">
      <c r="A36" s="25"/>
      <c r="B36" s="208" t="s">
        <v>23</v>
      </c>
      <c r="C36" s="215" t="s">
        <v>133</v>
      </c>
      <c r="D36" s="200" t="s">
        <v>10</v>
      </c>
      <c r="E36" s="186">
        <v>16684</v>
      </c>
      <c r="F36" s="189" t="s">
        <v>257</v>
      </c>
      <c r="G36" s="189" t="s">
        <v>18</v>
      </c>
      <c r="H36" s="209" t="s">
        <v>277</v>
      </c>
      <c r="I36" s="352">
        <v>1309</v>
      </c>
      <c r="J36" s="297" t="s">
        <v>199</v>
      </c>
      <c r="K36" s="93"/>
    </row>
    <row r="37" spans="1:11" s="28" customFormat="1" ht="15.75" customHeight="1">
      <c r="A37" s="25"/>
      <c r="B37" s="208" t="s">
        <v>23</v>
      </c>
      <c r="C37" s="215" t="s">
        <v>133</v>
      </c>
      <c r="D37" s="202" t="s">
        <v>151</v>
      </c>
      <c r="E37" s="179">
        <v>16067</v>
      </c>
      <c r="F37" s="158" t="s">
        <v>215</v>
      </c>
      <c r="G37" s="158" t="s">
        <v>203</v>
      </c>
      <c r="H37" s="200" t="s">
        <v>228</v>
      </c>
      <c r="I37" s="273">
        <v>149</v>
      </c>
      <c r="J37" s="297" t="s">
        <v>115</v>
      </c>
      <c r="K37" s="93"/>
    </row>
    <row r="38" spans="1:11" s="28" customFormat="1" ht="15.75" customHeight="1">
      <c r="A38" s="25"/>
      <c r="B38" s="208" t="s">
        <v>23</v>
      </c>
      <c r="C38" s="215" t="s">
        <v>133</v>
      </c>
      <c r="D38" s="202" t="s">
        <v>151</v>
      </c>
      <c r="E38" s="179">
        <v>16447</v>
      </c>
      <c r="F38" s="158" t="s">
        <v>215</v>
      </c>
      <c r="G38" s="158" t="s">
        <v>203</v>
      </c>
      <c r="H38" s="200" t="s">
        <v>266</v>
      </c>
      <c r="I38" s="273">
        <v>149</v>
      </c>
      <c r="J38" s="297" t="s">
        <v>115</v>
      </c>
      <c r="K38" s="93"/>
    </row>
    <row r="39" spans="1:11" s="28" customFormat="1" ht="15.75" customHeight="1">
      <c r="A39" s="25"/>
      <c r="B39" s="208" t="s">
        <v>23</v>
      </c>
      <c r="C39" s="215" t="s">
        <v>133</v>
      </c>
      <c r="D39" s="198" t="s">
        <v>10</v>
      </c>
      <c r="E39" s="186">
        <v>16561</v>
      </c>
      <c r="F39" s="189" t="s">
        <v>257</v>
      </c>
      <c r="G39" s="189" t="s">
        <v>13</v>
      </c>
      <c r="H39" s="199" t="s">
        <v>233</v>
      </c>
      <c r="I39" s="352">
        <v>3115</v>
      </c>
      <c r="J39" s="297" t="s">
        <v>199</v>
      </c>
      <c r="K39" s="93"/>
    </row>
    <row r="40" spans="1:11" s="28" customFormat="1">
      <c r="A40" s="25"/>
      <c r="B40" s="208" t="s">
        <v>23</v>
      </c>
      <c r="C40" s="215" t="s">
        <v>133</v>
      </c>
      <c r="D40" s="198" t="s">
        <v>10</v>
      </c>
      <c r="E40" s="186">
        <v>16557</v>
      </c>
      <c r="F40" s="189" t="s">
        <v>257</v>
      </c>
      <c r="G40" s="189" t="s">
        <v>13</v>
      </c>
      <c r="H40" s="199" t="s">
        <v>234</v>
      </c>
      <c r="I40" s="352">
        <v>3115</v>
      </c>
      <c r="J40" s="297" t="s">
        <v>199</v>
      </c>
      <c r="K40" s="93"/>
    </row>
    <row r="41" spans="1:11" s="28" customFormat="1">
      <c r="A41" s="25"/>
      <c r="B41" s="208" t="s">
        <v>23</v>
      </c>
      <c r="C41" s="215" t="s">
        <v>133</v>
      </c>
      <c r="D41" s="198" t="s">
        <v>10</v>
      </c>
      <c r="E41" s="186">
        <v>16562</v>
      </c>
      <c r="F41" s="189" t="s">
        <v>257</v>
      </c>
      <c r="G41" s="189" t="s">
        <v>13</v>
      </c>
      <c r="H41" s="199" t="s">
        <v>235</v>
      </c>
      <c r="I41" s="352">
        <v>3115</v>
      </c>
      <c r="J41" s="297" t="s">
        <v>199</v>
      </c>
      <c r="K41" s="93"/>
    </row>
    <row r="42" spans="1:11" s="28" customFormat="1">
      <c r="A42" s="25"/>
      <c r="B42" s="208" t="s">
        <v>23</v>
      </c>
      <c r="C42" s="215" t="s">
        <v>133</v>
      </c>
      <c r="D42" s="198" t="s">
        <v>10</v>
      </c>
      <c r="E42" s="186">
        <v>16559</v>
      </c>
      <c r="F42" s="189" t="s">
        <v>257</v>
      </c>
      <c r="G42" s="189" t="s">
        <v>13</v>
      </c>
      <c r="H42" s="199" t="s">
        <v>237</v>
      </c>
      <c r="I42" s="352">
        <v>3115</v>
      </c>
      <c r="J42" s="297" t="s">
        <v>199</v>
      </c>
      <c r="K42" s="93"/>
    </row>
    <row r="43" spans="1:11" s="28" customFormat="1">
      <c r="A43" s="25"/>
      <c r="B43" s="208" t="s">
        <v>23</v>
      </c>
      <c r="C43" s="215" t="s">
        <v>133</v>
      </c>
      <c r="D43" s="198" t="s">
        <v>10</v>
      </c>
      <c r="E43" s="186">
        <v>16639</v>
      </c>
      <c r="F43" s="189" t="s">
        <v>257</v>
      </c>
      <c r="G43" s="189" t="s">
        <v>13</v>
      </c>
      <c r="H43" s="199" t="s">
        <v>250</v>
      </c>
      <c r="I43" s="352">
        <v>3115</v>
      </c>
      <c r="J43" s="297" t="s">
        <v>199</v>
      </c>
      <c r="K43" s="93"/>
    </row>
    <row r="44" spans="1:11" s="28" customFormat="1">
      <c r="A44" s="25"/>
      <c r="B44" s="208" t="s">
        <v>23</v>
      </c>
      <c r="C44" s="215" t="s">
        <v>133</v>
      </c>
      <c r="D44" s="198" t="s">
        <v>10</v>
      </c>
      <c r="E44" s="186">
        <v>16558</v>
      </c>
      <c r="F44" s="189" t="s">
        <v>257</v>
      </c>
      <c r="G44" s="189" t="s">
        <v>13</v>
      </c>
      <c r="H44" s="199" t="s">
        <v>251</v>
      </c>
      <c r="I44" s="352">
        <v>3115</v>
      </c>
      <c r="J44" s="297" t="s">
        <v>199</v>
      </c>
      <c r="K44" s="93"/>
    </row>
    <row r="45" spans="1:11" s="28" customFormat="1">
      <c r="A45" s="25"/>
      <c r="B45" s="208" t="s">
        <v>23</v>
      </c>
      <c r="C45" s="215" t="s">
        <v>133</v>
      </c>
      <c r="D45" s="198" t="s">
        <v>10</v>
      </c>
      <c r="E45" s="186">
        <v>16553</v>
      </c>
      <c r="F45" s="189" t="s">
        <v>257</v>
      </c>
      <c r="G45" s="189" t="s">
        <v>13</v>
      </c>
      <c r="H45" s="199" t="s">
        <v>238</v>
      </c>
      <c r="I45" s="352">
        <v>2942</v>
      </c>
      <c r="J45" s="297" t="s">
        <v>199</v>
      </c>
      <c r="K45" s="93"/>
    </row>
    <row r="46" spans="1:11" s="28" customFormat="1">
      <c r="A46" s="25"/>
      <c r="B46" s="208" t="s">
        <v>23</v>
      </c>
      <c r="C46" s="215" t="s">
        <v>133</v>
      </c>
      <c r="D46" s="198" t="s">
        <v>10</v>
      </c>
      <c r="E46" s="186">
        <v>16551</v>
      </c>
      <c r="F46" s="189" t="s">
        <v>257</v>
      </c>
      <c r="G46" s="189" t="s">
        <v>13</v>
      </c>
      <c r="H46" s="199" t="s">
        <v>239</v>
      </c>
      <c r="I46" s="352">
        <v>2942</v>
      </c>
      <c r="J46" s="297" t="s">
        <v>199</v>
      </c>
      <c r="K46" s="93"/>
    </row>
    <row r="47" spans="1:11" s="28" customFormat="1">
      <c r="A47" s="25"/>
      <c r="B47" s="208" t="s">
        <v>23</v>
      </c>
      <c r="C47" s="215" t="s">
        <v>133</v>
      </c>
      <c r="D47" s="198" t="s">
        <v>10</v>
      </c>
      <c r="E47" s="186">
        <v>16552</v>
      </c>
      <c r="F47" s="189" t="s">
        <v>257</v>
      </c>
      <c r="G47" s="189" t="s">
        <v>13</v>
      </c>
      <c r="H47" s="199" t="s">
        <v>239</v>
      </c>
      <c r="I47" s="352">
        <v>2942</v>
      </c>
      <c r="J47" s="297" t="s">
        <v>199</v>
      </c>
      <c r="K47" s="93"/>
    </row>
    <row r="48" spans="1:11" s="28" customFormat="1">
      <c r="A48" s="25"/>
      <c r="B48" s="208" t="s">
        <v>23</v>
      </c>
      <c r="C48" s="215" t="s">
        <v>133</v>
      </c>
      <c r="D48" s="198" t="s">
        <v>10</v>
      </c>
      <c r="E48" s="186">
        <v>16555</v>
      </c>
      <c r="F48" s="189" t="s">
        <v>257</v>
      </c>
      <c r="G48" s="189" t="s">
        <v>13</v>
      </c>
      <c r="H48" s="199" t="s">
        <v>249</v>
      </c>
      <c r="I48" s="352">
        <v>2942</v>
      </c>
      <c r="J48" s="297" t="s">
        <v>199</v>
      </c>
      <c r="K48" s="93"/>
    </row>
    <row r="49" spans="1:11" s="28" customFormat="1">
      <c r="A49" s="25"/>
      <c r="B49" s="208" t="s">
        <v>23</v>
      </c>
      <c r="C49" s="215" t="s">
        <v>133</v>
      </c>
      <c r="D49" s="198" t="s">
        <v>10</v>
      </c>
      <c r="E49" s="186">
        <v>16679</v>
      </c>
      <c r="F49" s="189" t="s">
        <v>257</v>
      </c>
      <c r="G49" s="189" t="s">
        <v>13</v>
      </c>
      <c r="H49" s="199" t="s">
        <v>259</v>
      </c>
      <c r="I49" s="352">
        <v>3738</v>
      </c>
      <c r="J49" s="297" t="s">
        <v>199</v>
      </c>
      <c r="K49" s="93"/>
    </row>
    <row r="50" spans="1:11" s="28" customFormat="1">
      <c r="A50" s="25"/>
      <c r="B50" s="208" t="s">
        <v>23</v>
      </c>
      <c r="C50" s="215" t="s">
        <v>133</v>
      </c>
      <c r="D50" s="198" t="s">
        <v>10</v>
      </c>
      <c r="E50" s="186">
        <v>16463</v>
      </c>
      <c r="F50" s="189" t="s">
        <v>257</v>
      </c>
      <c r="G50" s="189" t="s">
        <v>13</v>
      </c>
      <c r="H50" s="199" t="s">
        <v>242</v>
      </c>
      <c r="I50" s="352">
        <v>500</v>
      </c>
      <c r="J50" s="297" t="s">
        <v>199</v>
      </c>
      <c r="K50" s="93"/>
    </row>
    <row r="51" spans="1:11" s="28" customFormat="1">
      <c r="A51" s="25"/>
      <c r="B51" s="208" t="s">
        <v>23</v>
      </c>
      <c r="C51" s="215" t="s">
        <v>133</v>
      </c>
      <c r="D51" s="198" t="s">
        <v>10</v>
      </c>
      <c r="E51" s="186">
        <v>16467</v>
      </c>
      <c r="F51" s="189" t="s">
        <v>257</v>
      </c>
      <c r="G51" s="189" t="s">
        <v>13</v>
      </c>
      <c r="H51" s="199" t="s">
        <v>242</v>
      </c>
      <c r="I51" s="352">
        <v>500</v>
      </c>
      <c r="J51" s="297" t="s">
        <v>199</v>
      </c>
      <c r="K51" s="93"/>
    </row>
    <row r="52" spans="1:11" s="28" customFormat="1">
      <c r="A52" s="25"/>
      <c r="B52" s="208" t="s">
        <v>23</v>
      </c>
      <c r="C52" s="215" t="s">
        <v>133</v>
      </c>
      <c r="D52" s="198" t="s">
        <v>10</v>
      </c>
      <c r="E52" s="186">
        <v>16468</v>
      </c>
      <c r="F52" s="189" t="s">
        <v>257</v>
      </c>
      <c r="G52" s="189" t="s">
        <v>13</v>
      </c>
      <c r="H52" s="199" t="s">
        <v>265</v>
      </c>
      <c r="I52" s="352">
        <v>500</v>
      </c>
      <c r="J52" s="297" t="s">
        <v>199</v>
      </c>
      <c r="K52" s="93"/>
    </row>
    <row r="53" spans="1:11" s="28" customFormat="1">
      <c r="A53" s="25"/>
      <c r="B53" s="208" t="s">
        <v>23</v>
      </c>
      <c r="C53" s="215" t="s">
        <v>133</v>
      </c>
      <c r="D53" s="198" t="s">
        <v>10</v>
      </c>
      <c r="E53" s="186">
        <v>16710</v>
      </c>
      <c r="F53" s="189" t="s">
        <v>257</v>
      </c>
      <c r="G53" s="189" t="s">
        <v>13</v>
      </c>
      <c r="H53" s="199" t="s">
        <v>268</v>
      </c>
      <c r="I53" s="352">
        <v>1290</v>
      </c>
      <c r="J53" s="297" t="s">
        <v>199</v>
      </c>
      <c r="K53" s="93"/>
    </row>
    <row r="54" spans="1:11" s="28" customFormat="1">
      <c r="A54" s="25"/>
      <c r="B54" s="208" t="s">
        <v>23</v>
      </c>
      <c r="C54" s="215" t="s">
        <v>133</v>
      </c>
      <c r="D54" s="198" t="s">
        <v>10</v>
      </c>
      <c r="E54" s="186">
        <v>16708</v>
      </c>
      <c r="F54" s="189" t="s">
        <v>257</v>
      </c>
      <c r="G54" s="189" t="s">
        <v>13</v>
      </c>
      <c r="H54" s="199" t="s">
        <v>269</v>
      </c>
      <c r="I54" s="352">
        <v>1290</v>
      </c>
      <c r="J54" s="297" t="s">
        <v>199</v>
      </c>
      <c r="K54" s="93"/>
    </row>
    <row r="55" spans="1:11" s="28" customFormat="1">
      <c r="A55" s="25"/>
      <c r="B55" s="208" t="s">
        <v>23</v>
      </c>
      <c r="C55" s="215" t="s">
        <v>133</v>
      </c>
      <c r="D55" s="198" t="s">
        <v>10</v>
      </c>
      <c r="E55" s="186">
        <v>16621</v>
      </c>
      <c r="F55" s="189" t="s">
        <v>257</v>
      </c>
      <c r="G55" s="189" t="s">
        <v>13</v>
      </c>
      <c r="H55" s="199" t="s">
        <v>240</v>
      </c>
      <c r="I55" s="352">
        <v>637</v>
      </c>
      <c r="J55" s="297" t="s">
        <v>199</v>
      </c>
      <c r="K55" s="93"/>
    </row>
    <row r="56" spans="1:11" s="28" customFormat="1">
      <c r="A56" s="25"/>
      <c r="B56" s="208" t="s">
        <v>23</v>
      </c>
      <c r="C56" s="215" t="s">
        <v>133</v>
      </c>
      <c r="D56" s="198" t="s">
        <v>10</v>
      </c>
      <c r="E56" s="186">
        <v>16622</v>
      </c>
      <c r="F56" s="189" t="s">
        <v>257</v>
      </c>
      <c r="G56" s="189" t="s">
        <v>13</v>
      </c>
      <c r="H56" s="199" t="s">
        <v>241</v>
      </c>
      <c r="I56" s="352">
        <v>637</v>
      </c>
      <c r="J56" s="297" t="s">
        <v>199</v>
      </c>
      <c r="K56" s="93"/>
    </row>
    <row r="57" spans="1:11" s="28" customFormat="1">
      <c r="A57" s="25"/>
      <c r="B57" s="208" t="s">
        <v>23</v>
      </c>
      <c r="C57" s="215" t="s">
        <v>133</v>
      </c>
      <c r="D57" s="198" t="s">
        <v>10</v>
      </c>
      <c r="E57" s="186">
        <v>16623</v>
      </c>
      <c r="F57" s="189" t="s">
        <v>257</v>
      </c>
      <c r="G57" s="189" t="s">
        <v>13</v>
      </c>
      <c r="H57" s="199" t="s">
        <v>241</v>
      </c>
      <c r="I57" s="352">
        <v>637</v>
      </c>
      <c r="J57" s="297" t="s">
        <v>199</v>
      </c>
      <c r="K57" s="93"/>
    </row>
    <row r="58" spans="1:11" s="28" customFormat="1" ht="15.75" thickBot="1">
      <c r="A58" s="25"/>
      <c r="B58" s="253" t="s">
        <v>23</v>
      </c>
      <c r="C58" s="248" t="s">
        <v>133</v>
      </c>
      <c r="D58" s="249" t="s">
        <v>10</v>
      </c>
      <c r="E58" s="207">
        <v>16624</v>
      </c>
      <c r="F58" s="250" t="s">
        <v>257</v>
      </c>
      <c r="G58" s="250" t="s">
        <v>13</v>
      </c>
      <c r="H58" s="254" t="s">
        <v>240</v>
      </c>
      <c r="I58" s="355">
        <v>637</v>
      </c>
      <c r="J58" s="297" t="s">
        <v>199</v>
      </c>
      <c r="K58" s="93"/>
    </row>
    <row r="59" spans="1:11" s="144" customFormat="1">
      <c r="B59" s="192"/>
      <c r="C59" s="148"/>
      <c r="D59" s="193"/>
      <c r="E59" s="195"/>
      <c r="F59" s="195"/>
      <c r="G59" s="195"/>
      <c r="H59" s="193"/>
      <c r="I59" s="274"/>
      <c r="J59" s="195"/>
      <c r="K59" s="162"/>
    </row>
    <row r="60" spans="1:11" s="144" customFormat="1">
      <c r="B60" s="286" t="s">
        <v>279</v>
      </c>
      <c r="C60" s="287"/>
      <c r="D60" s="288"/>
      <c r="E60" s="23"/>
      <c r="F60" s="23"/>
      <c r="G60" s="291"/>
      <c r="H60" s="220"/>
      <c r="I60" s="274"/>
      <c r="J60" s="195"/>
      <c r="K60" s="162"/>
    </row>
    <row r="61" spans="1:11" s="144" customFormat="1">
      <c r="B61" s="290" t="s">
        <v>280</v>
      </c>
      <c r="C61" s="290"/>
      <c r="D61" s="290"/>
      <c r="E61" s="23"/>
      <c r="F61" s="23"/>
      <c r="G61" s="229"/>
      <c r="H61" s="218"/>
      <c r="I61" s="274"/>
      <c r="J61" s="194"/>
      <c r="K61" s="162"/>
    </row>
    <row r="62" spans="1:11" s="144" customFormat="1">
      <c r="B62" s="218"/>
      <c r="C62" s="229"/>
      <c r="D62" s="218"/>
      <c r="E62" s="229"/>
      <c r="F62" s="229"/>
      <c r="G62" s="229"/>
      <c r="H62" s="218"/>
      <c r="I62" s="274"/>
      <c r="J62" s="194"/>
      <c r="K62" s="162"/>
    </row>
    <row r="63" spans="1:11">
      <c r="J63" s="166"/>
    </row>
  </sheetData>
  <sheetProtection formatCells="0" formatColumns="0" formatRows="0" insertColumns="0" insertRows="0" insertHyperlinks="0" deleteColumns="0" deleteRows="0" sort="0" autoFilter="0" pivotTables="0"/>
  <autoFilter ref="A6:K62"/>
  <mergeCells count="2">
    <mergeCell ref="B2:E2"/>
    <mergeCell ref="B3:E3"/>
  </mergeCells>
  <pageMargins left="0.511811024" right="0.511811024" top="0.78740157499999996" bottom="0.78740157499999996" header="0.31496062000000002" footer="0.31496062000000002"/>
  <pageSetup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01"/>
  <sheetViews>
    <sheetView showGridLines="0" zoomScaleNormal="100" workbookViewId="0">
      <pane xSplit="5" ySplit="6" topLeftCell="F15" activePane="bottomRight" state="frozen"/>
      <selection activeCell="I92" sqref="I17:I92"/>
      <selection pane="topRight" activeCell="I92" sqref="I17:I92"/>
      <selection pane="bottomLeft" activeCell="I92" sqref="I17:I92"/>
      <selection pane="bottomRight" sqref="A1:IV65536"/>
    </sheetView>
  </sheetViews>
  <sheetFormatPr defaultRowHeight="15"/>
  <cols>
    <col min="1" max="1" width="1.28515625" style="82" customWidth="1"/>
    <col min="2" max="2" width="10.85546875" style="84" customWidth="1"/>
    <col min="3" max="3" width="9.140625" style="256" customWidth="1"/>
    <col min="4" max="5" width="10" style="115" customWidth="1"/>
    <col min="6" max="6" width="14.85546875" style="115" customWidth="1"/>
    <col min="7" max="7" width="12.28515625" style="115" customWidth="1"/>
    <col min="8" max="8" width="32" style="107" customWidth="1"/>
    <col min="9" max="11" width="12.42578125" style="274" bestFit="1" customWidth="1"/>
    <col min="12" max="12" width="12.5703125" style="107" customWidth="1"/>
    <col min="13" max="16384" width="9.140625" style="82"/>
  </cols>
  <sheetData>
    <row r="1" spans="1:12">
      <c r="A1" s="7"/>
      <c r="B1" s="66"/>
      <c r="C1" s="233"/>
      <c r="D1" s="5"/>
      <c r="E1" s="5"/>
      <c r="F1" s="5"/>
      <c r="G1" s="5"/>
      <c r="H1" s="163"/>
      <c r="I1" s="270"/>
      <c r="J1" s="270"/>
      <c r="K1" s="270"/>
    </row>
    <row r="2" spans="1:12">
      <c r="A2" s="7"/>
      <c r="B2" s="388" t="s">
        <v>315</v>
      </c>
      <c r="C2" s="388"/>
      <c r="D2" s="388"/>
      <c r="E2" s="388"/>
      <c r="F2" s="388"/>
      <c r="G2" s="149"/>
      <c r="H2" s="48"/>
      <c r="I2" s="271"/>
      <c r="J2" s="271"/>
      <c r="K2" s="271" t="s">
        <v>317</v>
      </c>
      <c r="L2" s="48"/>
    </row>
    <row r="3" spans="1:12">
      <c r="A3" s="7"/>
      <c r="B3" s="245" t="s">
        <v>252</v>
      </c>
      <c r="C3" s="255"/>
      <c r="D3" s="145"/>
      <c r="E3" s="145"/>
      <c r="F3" s="149"/>
      <c r="G3" s="149"/>
      <c r="H3" s="48"/>
      <c r="I3" s="271"/>
      <c r="J3" s="271"/>
      <c r="K3" s="271"/>
      <c r="L3" s="48"/>
    </row>
    <row r="4" spans="1:12" s="84" customFormat="1">
      <c r="A4" s="56"/>
      <c r="B4" s="60"/>
      <c r="C4" s="146"/>
      <c r="D4" s="146"/>
      <c r="E4" s="146"/>
      <c r="F4" s="171"/>
      <c r="G4" s="171"/>
      <c r="H4" s="61"/>
      <c r="I4" s="272"/>
      <c r="J4" s="272"/>
      <c r="K4" s="272"/>
      <c r="L4" s="165"/>
    </row>
    <row r="5" spans="1:12" s="84" customFormat="1" ht="15.75" thickBot="1">
      <c r="A5" s="56"/>
      <c r="B5" s="66"/>
      <c r="C5" s="234"/>
      <c r="D5" s="66"/>
      <c r="E5" s="66"/>
      <c r="F5" s="66"/>
      <c r="G5" s="66"/>
      <c r="H5" s="212"/>
      <c r="I5" s="270"/>
      <c r="J5" s="270"/>
      <c r="K5" s="270"/>
      <c r="L5" s="108"/>
    </row>
    <row r="6" spans="1:12" ht="26.25" thickBot="1">
      <c r="A6" s="131"/>
      <c r="B6" s="275" t="s">
        <v>0</v>
      </c>
      <c r="C6" s="276" t="s">
        <v>21</v>
      </c>
      <c r="D6" s="276" t="s">
        <v>1</v>
      </c>
      <c r="E6" s="276" t="s">
        <v>2</v>
      </c>
      <c r="F6" s="276" t="s">
        <v>3</v>
      </c>
      <c r="G6" s="278" t="s">
        <v>4</v>
      </c>
      <c r="H6" s="299" t="s">
        <v>22</v>
      </c>
      <c r="I6" s="275" t="s">
        <v>306</v>
      </c>
      <c r="J6" s="298" t="s">
        <v>307</v>
      </c>
      <c r="K6" s="298" t="s">
        <v>308</v>
      </c>
      <c r="L6" s="280" t="s">
        <v>142</v>
      </c>
    </row>
    <row r="7" spans="1:12" ht="15" customHeight="1">
      <c r="A7" s="131"/>
      <c r="B7" s="208" t="s">
        <v>23</v>
      </c>
      <c r="C7" s="215" t="s">
        <v>254</v>
      </c>
      <c r="D7" s="202" t="s">
        <v>6</v>
      </c>
      <c r="E7" s="179">
        <v>22896</v>
      </c>
      <c r="F7" s="158" t="s">
        <v>5</v>
      </c>
      <c r="G7" s="158" t="s">
        <v>6</v>
      </c>
      <c r="H7" s="199" t="s">
        <v>200</v>
      </c>
      <c r="I7" s="273">
        <v>1</v>
      </c>
      <c r="J7" s="281" t="s">
        <v>278</v>
      </c>
      <c r="K7" s="281" t="s">
        <v>278</v>
      </c>
      <c r="L7" s="268" t="s">
        <v>115</v>
      </c>
    </row>
    <row r="8" spans="1:12" ht="15" customHeight="1">
      <c r="A8" s="131"/>
      <c r="B8" s="208" t="s">
        <v>23</v>
      </c>
      <c r="C8" s="215" t="s">
        <v>254</v>
      </c>
      <c r="D8" s="202" t="s">
        <v>28</v>
      </c>
      <c r="E8" s="179">
        <v>22896</v>
      </c>
      <c r="F8" s="158" t="s">
        <v>5</v>
      </c>
      <c r="G8" s="158" t="s">
        <v>6</v>
      </c>
      <c r="H8" s="199" t="s">
        <v>201</v>
      </c>
      <c r="I8" s="273">
        <v>10</v>
      </c>
      <c r="J8" s="281" t="s">
        <v>278</v>
      </c>
      <c r="K8" s="281" t="s">
        <v>278</v>
      </c>
      <c r="L8" s="268" t="s">
        <v>115</v>
      </c>
    </row>
    <row r="9" spans="1:12" ht="15" customHeight="1">
      <c r="A9" s="5"/>
      <c r="B9" s="208" t="s">
        <v>23</v>
      </c>
      <c r="C9" s="215" t="s">
        <v>254</v>
      </c>
      <c r="D9" s="202" t="s">
        <v>119</v>
      </c>
      <c r="E9" s="179">
        <v>22534</v>
      </c>
      <c r="F9" s="158" t="s">
        <v>5</v>
      </c>
      <c r="G9" s="158" t="s">
        <v>6</v>
      </c>
      <c r="H9" s="200" t="s">
        <v>120</v>
      </c>
      <c r="I9" s="273">
        <v>1</v>
      </c>
      <c r="J9" s="281" t="s">
        <v>278</v>
      </c>
      <c r="K9" s="281" t="s">
        <v>278</v>
      </c>
      <c r="L9" s="268" t="s">
        <v>115</v>
      </c>
    </row>
    <row r="10" spans="1:12" ht="15" customHeight="1">
      <c r="A10" s="131"/>
      <c r="B10" s="208" t="s">
        <v>23</v>
      </c>
      <c r="C10" s="215" t="s">
        <v>254</v>
      </c>
      <c r="D10" s="202" t="s">
        <v>124</v>
      </c>
      <c r="E10" s="179">
        <v>22534</v>
      </c>
      <c r="F10" s="158" t="s">
        <v>5</v>
      </c>
      <c r="G10" s="158" t="s">
        <v>6</v>
      </c>
      <c r="H10" s="200" t="s">
        <v>121</v>
      </c>
      <c r="I10" s="273">
        <v>10</v>
      </c>
      <c r="J10" s="281" t="s">
        <v>278</v>
      </c>
      <c r="K10" s="281" t="s">
        <v>278</v>
      </c>
      <c r="L10" s="268" t="s">
        <v>115</v>
      </c>
    </row>
    <row r="11" spans="1:12" ht="15" customHeight="1">
      <c r="A11" s="131"/>
      <c r="B11" s="208" t="s">
        <v>23</v>
      </c>
      <c r="C11" s="215" t="s">
        <v>254</v>
      </c>
      <c r="D11" s="198" t="s">
        <v>10</v>
      </c>
      <c r="E11" s="179">
        <v>16498</v>
      </c>
      <c r="F11" s="189" t="s">
        <v>257</v>
      </c>
      <c r="G11" s="158" t="s">
        <v>159</v>
      </c>
      <c r="H11" s="200" t="s">
        <v>229</v>
      </c>
      <c r="I11" s="273">
        <v>313</v>
      </c>
      <c r="J11" s="273">
        <v>192</v>
      </c>
      <c r="K11" s="273">
        <v>144</v>
      </c>
      <c r="L11" s="268" t="s">
        <v>115</v>
      </c>
    </row>
    <row r="12" spans="1:12" ht="15" customHeight="1">
      <c r="A12" s="131"/>
      <c r="B12" s="208" t="s">
        <v>23</v>
      </c>
      <c r="C12" s="215" t="s">
        <v>254</v>
      </c>
      <c r="D12" s="198" t="s">
        <v>10</v>
      </c>
      <c r="E12" s="179">
        <v>16385</v>
      </c>
      <c r="F12" s="189" t="s">
        <v>257</v>
      </c>
      <c r="G12" s="158" t="s">
        <v>159</v>
      </c>
      <c r="H12" s="200" t="s">
        <v>225</v>
      </c>
      <c r="I12" s="273">
        <v>1036</v>
      </c>
      <c r="J12" s="273">
        <v>912</v>
      </c>
      <c r="K12" s="273">
        <v>867</v>
      </c>
      <c r="L12" s="268" t="s">
        <v>199</v>
      </c>
    </row>
    <row r="13" spans="1:12" ht="15" customHeight="1">
      <c r="A13" s="131"/>
      <c r="B13" s="208" t="s">
        <v>23</v>
      </c>
      <c r="C13" s="215" t="s">
        <v>254</v>
      </c>
      <c r="D13" s="198" t="s">
        <v>10</v>
      </c>
      <c r="E13" s="179">
        <v>16685</v>
      </c>
      <c r="F13" s="189" t="s">
        <v>257</v>
      </c>
      <c r="G13" s="158" t="s">
        <v>159</v>
      </c>
      <c r="H13" s="200" t="s">
        <v>256</v>
      </c>
      <c r="I13" s="273">
        <v>449</v>
      </c>
      <c r="J13" s="273">
        <v>312</v>
      </c>
      <c r="K13" s="273">
        <v>279</v>
      </c>
      <c r="L13" s="268" t="s">
        <v>273</v>
      </c>
    </row>
    <row r="14" spans="1:12" ht="15" customHeight="1">
      <c r="A14" s="131"/>
      <c r="B14" s="208" t="s">
        <v>23</v>
      </c>
      <c r="C14" s="215" t="s">
        <v>254</v>
      </c>
      <c r="D14" s="198" t="s">
        <v>10</v>
      </c>
      <c r="E14" s="179">
        <v>16267</v>
      </c>
      <c r="F14" s="189" t="s">
        <v>257</v>
      </c>
      <c r="G14" s="158" t="s">
        <v>159</v>
      </c>
      <c r="H14" s="200" t="s">
        <v>272</v>
      </c>
      <c r="I14" s="273">
        <v>305</v>
      </c>
      <c r="J14" s="273">
        <v>168</v>
      </c>
      <c r="K14" s="273">
        <v>135</v>
      </c>
      <c r="L14" s="268" t="s">
        <v>172</v>
      </c>
    </row>
    <row r="15" spans="1:12" ht="15" customHeight="1">
      <c r="A15" s="131"/>
      <c r="B15" s="208" t="s">
        <v>23</v>
      </c>
      <c r="C15" s="215" t="s">
        <v>254</v>
      </c>
      <c r="D15" s="198" t="s">
        <v>10</v>
      </c>
      <c r="E15" s="179">
        <v>16265</v>
      </c>
      <c r="F15" s="189" t="s">
        <v>257</v>
      </c>
      <c r="G15" s="158" t="s">
        <v>159</v>
      </c>
      <c r="H15" s="200" t="s">
        <v>274</v>
      </c>
      <c r="I15" s="273">
        <v>241</v>
      </c>
      <c r="J15" s="273">
        <v>96</v>
      </c>
      <c r="K15" s="273">
        <v>72</v>
      </c>
      <c r="L15" s="268" t="s">
        <v>172</v>
      </c>
    </row>
    <row r="16" spans="1:12" ht="15" customHeight="1">
      <c r="A16" s="131"/>
      <c r="B16" s="208" t="s">
        <v>23</v>
      </c>
      <c r="C16" s="215" t="s">
        <v>254</v>
      </c>
      <c r="D16" s="198" t="s">
        <v>10</v>
      </c>
      <c r="E16" s="179">
        <v>16266</v>
      </c>
      <c r="F16" s="189" t="s">
        <v>257</v>
      </c>
      <c r="G16" s="158" t="s">
        <v>159</v>
      </c>
      <c r="H16" s="200" t="s">
        <v>274</v>
      </c>
      <c r="I16" s="273">
        <v>241</v>
      </c>
      <c r="J16" s="273">
        <v>96</v>
      </c>
      <c r="K16" s="273">
        <v>72</v>
      </c>
      <c r="L16" s="268" t="s">
        <v>172</v>
      </c>
    </row>
    <row r="17" spans="1:12" ht="15" customHeight="1">
      <c r="A17" s="131"/>
      <c r="B17" s="208" t="s">
        <v>23</v>
      </c>
      <c r="C17" s="215" t="s">
        <v>254</v>
      </c>
      <c r="D17" s="198" t="s">
        <v>10</v>
      </c>
      <c r="E17" s="186">
        <v>16372</v>
      </c>
      <c r="F17" s="158" t="s">
        <v>89</v>
      </c>
      <c r="G17" s="189" t="s">
        <v>11</v>
      </c>
      <c r="H17" s="201" t="s">
        <v>226</v>
      </c>
      <c r="I17" s="352">
        <v>2689</v>
      </c>
      <c r="J17" s="352">
        <v>2568</v>
      </c>
      <c r="K17" s="352">
        <v>2520</v>
      </c>
      <c r="L17" s="268" t="s">
        <v>199</v>
      </c>
    </row>
    <row r="18" spans="1:12" ht="15" customHeight="1">
      <c r="A18" s="131"/>
      <c r="B18" s="380" t="s">
        <v>23</v>
      </c>
      <c r="C18" s="257" t="s">
        <v>254</v>
      </c>
      <c r="D18" s="260" t="s">
        <v>10</v>
      </c>
      <c r="E18" s="258">
        <v>16614</v>
      </c>
      <c r="F18" s="261" t="s">
        <v>89</v>
      </c>
      <c r="G18" s="259" t="s">
        <v>11</v>
      </c>
      <c r="H18" s="381" t="s">
        <v>318</v>
      </c>
      <c r="I18" s="382">
        <v>3331</v>
      </c>
      <c r="J18" s="382">
        <v>3192</v>
      </c>
      <c r="K18" s="382">
        <v>3144</v>
      </c>
      <c r="L18" s="268" t="s">
        <v>199</v>
      </c>
    </row>
    <row r="19" spans="1:12" ht="15" customHeight="1">
      <c r="A19" s="131"/>
      <c r="B19" s="208" t="s">
        <v>23</v>
      </c>
      <c r="C19" s="215" t="s">
        <v>254</v>
      </c>
      <c r="D19" s="198" t="s">
        <v>10</v>
      </c>
      <c r="E19" s="186">
        <v>16691</v>
      </c>
      <c r="F19" s="158" t="s">
        <v>89</v>
      </c>
      <c r="G19" s="189" t="s">
        <v>11</v>
      </c>
      <c r="H19" s="201" t="s">
        <v>261</v>
      </c>
      <c r="I19" s="352">
        <v>4481</v>
      </c>
      <c r="J19" s="352">
        <v>4344</v>
      </c>
      <c r="K19" s="352">
        <v>4312</v>
      </c>
      <c r="L19" s="268" t="s">
        <v>199</v>
      </c>
    </row>
    <row r="20" spans="1:12" ht="15" customHeight="1">
      <c r="A20" s="131"/>
      <c r="B20" s="208" t="s">
        <v>23</v>
      </c>
      <c r="C20" s="215" t="s">
        <v>254</v>
      </c>
      <c r="D20" s="198" t="s">
        <v>10</v>
      </c>
      <c r="E20" s="186">
        <v>16689</v>
      </c>
      <c r="F20" s="158" t="s">
        <v>89</v>
      </c>
      <c r="G20" s="189" t="s">
        <v>11</v>
      </c>
      <c r="H20" s="201" t="s">
        <v>263</v>
      </c>
      <c r="I20" s="352">
        <v>4481</v>
      </c>
      <c r="J20" s="352">
        <v>4344</v>
      </c>
      <c r="K20" s="352">
        <v>4312</v>
      </c>
      <c r="L20" s="268" t="s">
        <v>199</v>
      </c>
    </row>
    <row r="21" spans="1:12" ht="15" customHeight="1">
      <c r="A21" s="131"/>
      <c r="B21" s="208" t="s">
        <v>23</v>
      </c>
      <c r="C21" s="215" t="s">
        <v>254</v>
      </c>
      <c r="D21" s="198" t="s">
        <v>10</v>
      </c>
      <c r="E21" s="186">
        <v>16688</v>
      </c>
      <c r="F21" s="158" t="s">
        <v>89</v>
      </c>
      <c r="G21" s="189" t="s">
        <v>11</v>
      </c>
      <c r="H21" s="201" t="s">
        <v>260</v>
      </c>
      <c r="I21" s="352">
        <v>3722</v>
      </c>
      <c r="J21" s="352">
        <v>3600</v>
      </c>
      <c r="K21" s="352">
        <v>3553</v>
      </c>
      <c r="L21" s="268" t="s">
        <v>199</v>
      </c>
    </row>
    <row r="22" spans="1:12" ht="15" customHeight="1">
      <c r="A22" s="131"/>
      <c r="B22" s="208" t="s">
        <v>23</v>
      </c>
      <c r="C22" s="215" t="s">
        <v>254</v>
      </c>
      <c r="D22" s="198" t="s">
        <v>10</v>
      </c>
      <c r="E22" s="186">
        <v>16686</v>
      </c>
      <c r="F22" s="158" t="s">
        <v>89</v>
      </c>
      <c r="G22" s="189" t="s">
        <v>11</v>
      </c>
      <c r="H22" s="201" t="s">
        <v>262</v>
      </c>
      <c r="I22" s="352">
        <v>3722</v>
      </c>
      <c r="J22" s="352">
        <v>3600</v>
      </c>
      <c r="K22" s="352">
        <v>3553</v>
      </c>
      <c r="L22" s="268" t="s">
        <v>199</v>
      </c>
    </row>
    <row r="23" spans="1:12" ht="15" customHeight="1">
      <c r="A23" s="131"/>
      <c r="B23" s="208" t="s">
        <v>23</v>
      </c>
      <c r="C23" s="215" t="s">
        <v>254</v>
      </c>
      <c r="D23" s="198" t="s">
        <v>10</v>
      </c>
      <c r="E23" s="186">
        <v>16687</v>
      </c>
      <c r="F23" s="158" t="s">
        <v>89</v>
      </c>
      <c r="G23" s="189" t="s">
        <v>11</v>
      </c>
      <c r="H23" s="201" t="s">
        <v>264</v>
      </c>
      <c r="I23" s="352">
        <v>3722</v>
      </c>
      <c r="J23" s="352">
        <v>3600</v>
      </c>
      <c r="K23" s="352">
        <v>3553</v>
      </c>
      <c r="L23" s="268" t="s">
        <v>199</v>
      </c>
    </row>
    <row r="24" spans="1:12" ht="15" customHeight="1">
      <c r="A24" s="131"/>
      <c r="B24" s="208" t="s">
        <v>23</v>
      </c>
      <c r="C24" s="215" t="s">
        <v>254</v>
      </c>
      <c r="D24" s="198" t="s">
        <v>10</v>
      </c>
      <c r="E24" s="186">
        <v>16702</v>
      </c>
      <c r="F24" s="158" t="s">
        <v>89</v>
      </c>
      <c r="G24" s="189" t="s">
        <v>11</v>
      </c>
      <c r="H24" s="201" t="s">
        <v>275</v>
      </c>
      <c r="I24" s="352">
        <v>7316</v>
      </c>
      <c r="J24" s="352">
        <v>7176</v>
      </c>
      <c r="K24" s="352">
        <v>7128</v>
      </c>
      <c r="L24" s="268" t="s">
        <v>199</v>
      </c>
    </row>
    <row r="25" spans="1:12" ht="15" customHeight="1">
      <c r="A25" s="131"/>
      <c r="B25" s="208" t="s">
        <v>23</v>
      </c>
      <c r="C25" s="215" t="s">
        <v>254</v>
      </c>
      <c r="D25" s="198" t="s">
        <v>10</v>
      </c>
      <c r="E25" s="179">
        <v>16487</v>
      </c>
      <c r="F25" s="189" t="s">
        <v>257</v>
      </c>
      <c r="G25" s="158" t="s">
        <v>12</v>
      </c>
      <c r="H25" s="199" t="s">
        <v>230</v>
      </c>
      <c r="I25" s="273">
        <v>681</v>
      </c>
      <c r="J25" s="273">
        <v>552</v>
      </c>
      <c r="K25" s="273">
        <v>512</v>
      </c>
      <c r="L25" s="268" t="s">
        <v>199</v>
      </c>
    </row>
    <row r="26" spans="1:12" ht="15" customHeight="1">
      <c r="A26" s="131"/>
      <c r="B26" s="208" t="s">
        <v>23</v>
      </c>
      <c r="C26" s="215" t="s">
        <v>254</v>
      </c>
      <c r="D26" s="198" t="s">
        <v>10</v>
      </c>
      <c r="E26" s="179">
        <v>16485</v>
      </c>
      <c r="F26" s="189" t="s">
        <v>257</v>
      </c>
      <c r="G26" s="158" t="s">
        <v>12</v>
      </c>
      <c r="H26" s="199" t="s">
        <v>270</v>
      </c>
      <c r="I26" s="273">
        <v>428</v>
      </c>
      <c r="J26" s="273">
        <v>288</v>
      </c>
      <c r="K26" s="273">
        <v>259</v>
      </c>
      <c r="L26" s="268" t="s">
        <v>199</v>
      </c>
    </row>
    <row r="27" spans="1:12" ht="15" customHeight="1">
      <c r="A27" s="131"/>
      <c r="B27" s="208" t="s">
        <v>23</v>
      </c>
      <c r="C27" s="215" t="s">
        <v>254</v>
      </c>
      <c r="D27" s="198" t="s">
        <v>10</v>
      </c>
      <c r="E27" s="179">
        <v>16484</v>
      </c>
      <c r="F27" s="189" t="s">
        <v>257</v>
      </c>
      <c r="G27" s="158" t="s">
        <v>12</v>
      </c>
      <c r="H27" s="199" t="s">
        <v>271</v>
      </c>
      <c r="I27" s="273">
        <v>428</v>
      </c>
      <c r="J27" s="273">
        <v>288</v>
      </c>
      <c r="K27" s="273">
        <v>259</v>
      </c>
      <c r="L27" s="268" t="s">
        <v>199</v>
      </c>
    </row>
    <row r="28" spans="1:12" ht="15" customHeight="1">
      <c r="A28" s="131"/>
      <c r="B28" s="208" t="s">
        <v>23</v>
      </c>
      <c r="C28" s="215" t="s">
        <v>254</v>
      </c>
      <c r="D28" s="200" t="s">
        <v>10</v>
      </c>
      <c r="E28" s="186">
        <v>16663</v>
      </c>
      <c r="F28" s="189" t="s">
        <v>257</v>
      </c>
      <c r="G28" s="189" t="s">
        <v>18</v>
      </c>
      <c r="H28" s="209" t="s">
        <v>245</v>
      </c>
      <c r="I28" s="352">
        <v>846</v>
      </c>
      <c r="J28" s="352">
        <v>720</v>
      </c>
      <c r="K28" s="352">
        <v>677</v>
      </c>
      <c r="L28" s="268" t="s">
        <v>199</v>
      </c>
    </row>
    <row r="29" spans="1:12" ht="15" customHeight="1">
      <c r="A29" s="131"/>
      <c r="B29" s="208" t="s">
        <v>23</v>
      </c>
      <c r="C29" s="215" t="s">
        <v>254</v>
      </c>
      <c r="D29" s="200" t="s">
        <v>10</v>
      </c>
      <c r="E29" s="186">
        <v>16661</v>
      </c>
      <c r="F29" s="189" t="s">
        <v>257</v>
      </c>
      <c r="G29" s="189" t="s">
        <v>18</v>
      </c>
      <c r="H29" s="209" t="s">
        <v>246</v>
      </c>
      <c r="I29" s="352">
        <v>846</v>
      </c>
      <c r="J29" s="352">
        <v>720</v>
      </c>
      <c r="K29" s="352">
        <v>677</v>
      </c>
      <c r="L29" s="268" t="s">
        <v>199</v>
      </c>
    </row>
    <row r="30" spans="1:12" ht="15" customHeight="1">
      <c r="A30" s="131"/>
      <c r="B30" s="208" t="s">
        <v>23</v>
      </c>
      <c r="C30" s="215" t="s">
        <v>254</v>
      </c>
      <c r="D30" s="200" t="s">
        <v>10</v>
      </c>
      <c r="E30" s="186">
        <v>16665</v>
      </c>
      <c r="F30" s="189" t="s">
        <v>257</v>
      </c>
      <c r="G30" s="189" t="s">
        <v>18</v>
      </c>
      <c r="H30" s="209" t="s">
        <v>247</v>
      </c>
      <c r="I30" s="352">
        <v>1156</v>
      </c>
      <c r="J30" s="352">
        <v>1032</v>
      </c>
      <c r="K30" s="352">
        <v>987</v>
      </c>
      <c r="L30" s="268" t="s">
        <v>199</v>
      </c>
    </row>
    <row r="31" spans="1:12" ht="15" customHeight="1">
      <c r="A31" s="131"/>
      <c r="B31" s="208" t="s">
        <v>23</v>
      </c>
      <c r="C31" s="215" t="s">
        <v>254</v>
      </c>
      <c r="D31" s="200" t="s">
        <v>10</v>
      </c>
      <c r="E31" s="186">
        <v>16666</v>
      </c>
      <c r="F31" s="189" t="s">
        <v>257</v>
      </c>
      <c r="G31" s="189" t="s">
        <v>18</v>
      </c>
      <c r="H31" s="209" t="s">
        <v>253</v>
      </c>
      <c r="I31" s="352">
        <v>1156</v>
      </c>
      <c r="J31" s="352">
        <v>1032</v>
      </c>
      <c r="K31" s="352">
        <v>987</v>
      </c>
      <c r="L31" s="268" t="s">
        <v>199</v>
      </c>
    </row>
    <row r="32" spans="1:12" ht="15" customHeight="1">
      <c r="A32" s="131"/>
      <c r="B32" s="208" t="s">
        <v>23</v>
      </c>
      <c r="C32" s="215" t="s">
        <v>254</v>
      </c>
      <c r="D32" s="200" t="s">
        <v>10</v>
      </c>
      <c r="E32" s="186">
        <v>16672</v>
      </c>
      <c r="F32" s="189" t="s">
        <v>257</v>
      </c>
      <c r="G32" s="189" t="s">
        <v>18</v>
      </c>
      <c r="H32" s="209" t="s">
        <v>258</v>
      </c>
      <c r="I32" s="352">
        <v>3097</v>
      </c>
      <c r="J32" s="352">
        <v>2976</v>
      </c>
      <c r="K32" s="352">
        <v>2928</v>
      </c>
      <c r="L32" s="268" t="s">
        <v>199</v>
      </c>
    </row>
    <row r="33" spans="1:12" ht="15" customHeight="1">
      <c r="A33" s="131"/>
      <c r="B33" s="208" t="s">
        <v>23</v>
      </c>
      <c r="C33" s="215" t="s">
        <v>254</v>
      </c>
      <c r="D33" s="200" t="s">
        <v>10</v>
      </c>
      <c r="E33" s="186">
        <v>16629</v>
      </c>
      <c r="F33" s="189" t="s">
        <v>257</v>
      </c>
      <c r="G33" s="189" t="s">
        <v>18</v>
      </c>
      <c r="H33" s="209" t="s">
        <v>243</v>
      </c>
      <c r="I33" s="352">
        <v>537</v>
      </c>
      <c r="J33" s="352">
        <v>408</v>
      </c>
      <c r="K33" s="352">
        <v>369</v>
      </c>
      <c r="L33" s="268" t="s">
        <v>115</v>
      </c>
    </row>
    <row r="34" spans="1:12" ht="15" customHeight="1">
      <c r="A34" s="131"/>
      <c r="B34" s="208" t="s">
        <v>23</v>
      </c>
      <c r="C34" s="215" t="s">
        <v>254</v>
      </c>
      <c r="D34" s="200" t="s">
        <v>10</v>
      </c>
      <c r="E34" s="186">
        <v>16720</v>
      </c>
      <c r="F34" s="189" t="s">
        <v>257</v>
      </c>
      <c r="G34" s="189" t="s">
        <v>18</v>
      </c>
      <c r="H34" s="209" t="s">
        <v>267</v>
      </c>
      <c r="I34" s="352">
        <v>537</v>
      </c>
      <c r="J34" s="352">
        <v>408</v>
      </c>
      <c r="K34" s="352">
        <v>369</v>
      </c>
      <c r="L34" s="268" t="s">
        <v>199</v>
      </c>
    </row>
    <row r="35" spans="1:12" ht="15" customHeight="1">
      <c r="A35" s="131"/>
      <c r="B35" s="208" t="s">
        <v>23</v>
      </c>
      <c r="C35" s="215" t="s">
        <v>254</v>
      </c>
      <c r="D35" s="200" t="s">
        <v>10</v>
      </c>
      <c r="E35" s="186">
        <v>16683</v>
      </c>
      <c r="F35" s="189" t="s">
        <v>257</v>
      </c>
      <c r="G35" s="189" t="s">
        <v>18</v>
      </c>
      <c r="H35" s="209" t="s">
        <v>276</v>
      </c>
      <c r="I35" s="352">
        <v>1309</v>
      </c>
      <c r="J35" s="352">
        <v>1176</v>
      </c>
      <c r="K35" s="352">
        <v>1140</v>
      </c>
      <c r="L35" s="268" t="s">
        <v>199</v>
      </c>
    </row>
    <row r="36" spans="1:12" ht="15" customHeight="1">
      <c r="A36" s="131"/>
      <c r="B36" s="208" t="s">
        <v>23</v>
      </c>
      <c r="C36" s="215" t="s">
        <v>254</v>
      </c>
      <c r="D36" s="200" t="s">
        <v>10</v>
      </c>
      <c r="E36" s="186">
        <v>16684</v>
      </c>
      <c r="F36" s="189" t="s">
        <v>257</v>
      </c>
      <c r="G36" s="189" t="s">
        <v>18</v>
      </c>
      <c r="H36" s="209" t="s">
        <v>277</v>
      </c>
      <c r="I36" s="352">
        <v>1309</v>
      </c>
      <c r="J36" s="352">
        <v>1176</v>
      </c>
      <c r="K36" s="352">
        <v>1140</v>
      </c>
      <c r="L36" s="268" t="s">
        <v>199</v>
      </c>
    </row>
    <row r="37" spans="1:12" ht="15" customHeight="1">
      <c r="A37" s="131"/>
      <c r="B37" s="208" t="s">
        <v>23</v>
      </c>
      <c r="C37" s="215" t="s">
        <v>254</v>
      </c>
      <c r="D37" s="202" t="s">
        <v>151</v>
      </c>
      <c r="E37" s="179">
        <v>16067</v>
      </c>
      <c r="F37" s="158" t="s">
        <v>215</v>
      </c>
      <c r="G37" s="158" t="s">
        <v>203</v>
      </c>
      <c r="H37" s="200" t="s">
        <v>228</v>
      </c>
      <c r="I37" s="273">
        <v>149</v>
      </c>
      <c r="J37" s="273">
        <v>48</v>
      </c>
      <c r="K37" s="273">
        <v>48</v>
      </c>
      <c r="L37" s="268" t="s">
        <v>115</v>
      </c>
    </row>
    <row r="38" spans="1:12" ht="15" customHeight="1">
      <c r="A38" s="131"/>
      <c r="B38" s="208" t="s">
        <v>23</v>
      </c>
      <c r="C38" s="215" t="s">
        <v>254</v>
      </c>
      <c r="D38" s="202" t="s">
        <v>151</v>
      </c>
      <c r="E38" s="179">
        <v>16447</v>
      </c>
      <c r="F38" s="158" t="s">
        <v>215</v>
      </c>
      <c r="G38" s="158" t="s">
        <v>203</v>
      </c>
      <c r="H38" s="200" t="s">
        <v>266</v>
      </c>
      <c r="I38" s="273">
        <v>149</v>
      </c>
      <c r="J38" s="273">
        <v>48</v>
      </c>
      <c r="K38" s="273">
        <v>48</v>
      </c>
      <c r="L38" s="268" t="s">
        <v>115</v>
      </c>
    </row>
    <row r="39" spans="1:12" ht="15" customHeight="1">
      <c r="A39" s="131"/>
      <c r="B39" s="208" t="s">
        <v>23</v>
      </c>
      <c r="C39" s="215" t="s">
        <v>254</v>
      </c>
      <c r="D39" s="198" t="s">
        <v>10</v>
      </c>
      <c r="E39" s="186">
        <v>16561</v>
      </c>
      <c r="F39" s="189" t="s">
        <v>257</v>
      </c>
      <c r="G39" s="189" t="s">
        <v>13</v>
      </c>
      <c r="H39" s="199" t="s">
        <v>233</v>
      </c>
      <c r="I39" s="352">
        <v>3115</v>
      </c>
      <c r="J39" s="352">
        <v>2976</v>
      </c>
      <c r="K39" s="352">
        <v>2946</v>
      </c>
      <c r="L39" s="268" t="s">
        <v>199</v>
      </c>
    </row>
    <row r="40" spans="1:12" ht="15" customHeight="1">
      <c r="A40" s="131"/>
      <c r="B40" s="208" t="s">
        <v>23</v>
      </c>
      <c r="C40" s="215" t="s">
        <v>254</v>
      </c>
      <c r="D40" s="198" t="s">
        <v>10</v>
      </c>
      <c r="E40" s="186">
        <v>16557</v>
      </c>
      <c r="F40" s="189" t="s">
        <v>257</v>
      </c>
      <c r="G40" s="189" t="s">
        <v>13</v>
      </c>
      <c r="H40" s="199" t="s">
        <v>234</v>
      </c>
      <c r="I40" s="352">
        <v>3115</v>
      </c>
      <c r="J40" s="352">
        <v>2976</v>
      </c>
      <c r="K40" s="352">
        <v>2946</v>
      </c>
      <c r="L40" s="268" t="s">
        <v>199</v>
      </c>
    </row>
    <row r="41" spans="1:12" ht="15" customHeight="1">
      <c r="A41" s="131"/>
      <c r="B41" s="208" t="s">
        <v>23</v>
      </c>
      <c r="C41" s="215" t="s">
        <v>254</v>
      </c>
      <c r="D41" s="198" t="s">
        <v>10</v>
      </c>
      <c r="E41" s="186">
        <v>16562</v>
      </c>
      <c r="F41" s="189" t="s">
        <v>257</v>
      </c>
      <c r="G41" s="189" t="s">
        <v>13</v>
      </c>
      <c r="H41" s="199" t="s">
        <v>235</v>
      </c>
      <c r="I41" s="352">
        <v>3115</v>
      </c>
      <c r="J41" s="352">
        <v>2976</v>
      </c>
      <c r="K41" s="352">
        <v>2946</v>
      </c>
      <c r="L41" s="268" t="s">
        <v>199</v>
      </c>
    </row>
    <row r="42" spans="1:12" ht="15" customHeight="1">
      <c r="A42" s="131"/>
      <c r="B42" s="208" t="s">
        <v>23</v>
      </c>
      <c r="C42" s="215" t="s">
        <v>254</v>
      </c>
      <c r="D42" s="198" t="s">
        <v>10</v>
      </c>
      <c r="E42" s="186">
        <v>16559</v>
      </c>
      <c r="F42" s="189" t="s">
        <v>257</v>
      </c>
      <c r="G42" s="189" t="s">
        <v>13</v>
      </c>
      <c r="H42" s="199" t="s">
        <v>237</v>
      </c>
      <c r="I42" s="352">
        <v>3115</v>
      </c>
      <c r="J42" s="352">
        <v>2976</v>
      </c>
      <c r="K42" s="352">
        <v>2946</v>
      </c>
      <c r="L42" s="268" t="s">
        <v>199</v>
      </c>
    </row>
    <row r="43" spans="1:12" ht="15" customHeight="1">
      <c r="A43" s="131"/>
      <c r="B43" s="208" t="s">
        <v>23</v>
      </c>
      <c r="C43" s="215" t="s">
        <v>254</v>
      </c>
      <c r="D43" s="198" t="s">
        <v>10</v>
      </c>
      <c r="E43" s="186">
        <v>16639</v>
      </c>
      <c r="F43" s="189" t="s">
        <v>257</v>
      </c>
      <c r="G43" s="189" t="s">
        <v>13</v>
      </c>
      <c r="H43" s="199" t="s">
        <v>250</v>
      </c>
      <c r="I43" s="352">
        <v>3115</v>
      </c>
      <c r="J43" s="352">
        <v>2976</v>
      </c>
      <c r="K43" s="352">
        <v>2946</v>
      </c>
      <c r="L43" s="268" t="s">
        <v>199</v>
      </c>
    </row>
    <row r="44" spans="1:12" ht="15" customHeight="1">
      <c r="A44" s="131"/>
      <c r="B44" s="208" t="s">
        <v>23</v>
      </c>
      <c r="C44" s="215" t="s">
        <v>254</v>
      </c>
      <c r="D44" s="198" t="s">
        <v>10</v>
      </c>
      <c r="E44" s="186">
        <v>16558</v>
      </c>
      <c r="F44" s="189" t="s">
        <v>257</v>
      </c>
      <c r="G44" s="189" t="s">
        <v>13</v>
      </c>
      <c r="H44" s="199" t="s">
        <v>251</v>
      </c>
      <c r="I44" s="352">
        <v>3115</v>
      </c>
      <c r="J44" s="352">
        <v>2976</v>
      </c>
      <c r="K44" s="352">
        <v>2946</v>
      </c>
      <c r="L44" s="268" t="s">
        <v>199</v>
      </c>
    </row>
    <row r="45" spans="1:12" ht="15" customHeight="1">
      <c r="A45" s="131"/>
      <c r="B45" s="208" t="s">
        <v>23</v>
      </c>
      <c r="C45" s="215" t="s">
        <v>254</v>
      </c>
      <c r="D45" s="198" t="s">
        <v>10</v>
      </c>
      <c r="E45" s="186">
        <v>16553</v>
      </c>
      <c r="F45" s="189" t="s">
        <v>257</v>
      </c>
      <c r="G45" s="189" t="s">
        <v>13</v>
      </c>
      <c r="H45" s="199" t="s">
        <v>238</v>
      </c>
      <c r="I45" s="352">
        <v>2942</v>
      </c>
      <c r="J45" s="352">
        <v>2808</v>
      </c>
      <c r="K45" s="352">
        <v>2772</v>
      </c>
      <c r="L45" s="268" t="s">
        <v>199</v>
      </c>
    </row>
    <row r="46" spans="1:12" ht="15" customHeight="1">
      <c r="A46" s="131"/>
      <c r="B46" s="208" t="s">
        <v>23</v>
      </c>
      <c r="C46" s="215" t="s">
        <v>254</v>
      </c>
      <c r="D46" s="198" t="s">
        <v>10</v>
      </c>
      <c r="E46" s="186">
        <v>16551</v>
      </c>
      <c r="F46" s="189" t="s">
        <v>257</v>
      </c>
      <c r="G46" s="189" t="s">
        <v>13</v>
      </c>
      <c r="H46" s="199" t="s">
        <v>239</v>
      </c>
      <c r="I46" s="352">
        <v>2942</v>
      </c>
      <c r="J46" s="352">
        <v>2808</v>
      </c>
      <c r="K46" s="352">
        <v>2772</v>
      </c>
      <c r="L46" s="268" t="s">
        <v>199</v>
      </c>
    </row>
    <row r="47" spans="1:12" customFormat="1" ht="15" customHeight="1">
      <c r="B47" s="208" t="s">
        <v>23</v>
      </c>
      <c r="C47" s="215" t="s">
        <v>254</v>
      </c>
      <c r="D47" s="198" t="s">
        <v>10</v>
      </c>
      <c r="E47" s="186">
        <v>16552</v>
      </c>
      <c r="F47" s="189" t="s">
        <v>257</v>
      </c>
      <c r="G47" s="189" t="s">
        <v>13</v>
      </c>
      <c r="H47" s="199" t="s">
        <v>239</v>
      </c>
      <c r="I47" s="352">
        <v>2942</v>
      </c>
      <c r="J47" s="352">
        <v>2808</v>
      </c>
      <c r="K47" s="352">
        <v>2772</v>
      </c>
      <c r="L47" s="268" t="s">
        <v>199</v>
      </c>
    </row>
    <row r="48" spans="1:12" ht="15" customHeight="1">
      <c r="A48" s="131"/>
      <c r="B48" s="208" t="s">
        <v>23</v>
      </c>
      <c r="C48" s="215" t="s">
        <v>254</v>
      </c>
      <c r="D48" s="198" t="s">
        <v>10</v>
      </c>
      <c r="E48" s="186">
        <v>16555</v>
      </c>
      <c r="F48" s="189" t="s">
        <v>257</v>
      </c>
      <c r="G48" s="189" t="s">
        <v>13</v>
      </c>
      <c r="H48" s="199" t="s">
        <v>249</v>
      </c>
      <c r="I48" s="352">
        <v>2942</v>
      </c>
      <c r="J48" s="352">
        <v>2808</v>
      </c>
      <c r="K48" s="352">
        <v>2772</v>
      </c>
      <c r="L48" s="268" t="s">
        <v>199</v>
      </c>
    </row>
    <row r="49" spans="1:12" ht="15" customHeight="1">
      <c r="A49" s="131"/>
      <c r="B49" s="208" t="s">
        <v>23</v>
      </c>
      <c r="C49" s="215" t="s">
        <v>254</v>
      </c>
      <c r="D49" s="198" t="s">
        <v>10</v>
      </c>
      <c r="E49" s="186">
        <v>16679</v>
      </c>
      <c r="F49" s="189" t="s">
        <v>257</v>
      </c>
      <c r="G49" s="189" t="s">
        <v>13</v>
      </c>
      <c r="H49" s="199" t="s">
        <v>259</v>
      </c>
      <c r="I49" s="352">
        <v>3738</v>
      </c>
      <c r="J49" s="352">
        <v>3600</v>
      </c>
      <c r="K49" s="352">
        <v>3568</v>
      </c>
      <c r="L49" s="268" t="s">
        <v>199</v>
      </c>
    </row>
    <row r="50" spans="1:12" ht="15" customHeight="1">
      <c r="A50" s="131"/>
      <c r="B50" s="208" t="s">
        <v>23</v>
      </c>
      <c r="C50" s="215" t="s">
        <v>254</v>
      </c>
      <c r="D50" s="198" t="s">
        <v>10</v>
      </c>
      <c r="E50" s="186">
        <v>16463</v>
      </c>
      <c r="F50" s="189" t="s">
        <v>257</v>
      </c>
      <c r="G50" s="189" t="s">
        <v>13</v>
      </c>
      <c r="H50" s="199" t="s">
        <v>242</v>
      </c>
      <c r="I50" s="352">
        <v>500</v>
      </c>
      <c r="J50" s="352">
        <v>360</v>
      </c>
      <c r="K50" s="352">
        <v>331</v>
      </c>
      <c r="L50" s="268" t="s">
        <v>199</v>
      </c>
    </row>
    <row r="51" spans="1:12" ht="15" customHeight="1">
      <c r="A51" s="131"/>
      <c r="B51" s="208" t="s">
        <v>23</v>
      </c>
      <c r="C51" s="215" t="s">
        <v>254</v>
      </c>
      <c r="D51" s="198" t="s">
        <v>10</v>
      </c>
      <c r="E51" s="186">
        <v>16467</v>
      </c>
      <c r="F51" s="189" t="s">
        <v>257</v>
      </c>
      <c r="G51" s="189" t="s">
        <v>13</v>
      </c>
      <c r="H51" s="199" t="s">
        <v>242</v>
      </c>
      <c r="I51" s="352">
        <v>500</v>
      </c>
      <c r="J51" s="352">
        <v>360</v>
      </c>
      <c r="K51" s="352">
        <v>331</v>
      </c>
      <c r="L51" s="268" t="s">
        <v>199</v>
      </c>
    </row>
    <row r="52" spans="1:12" ht="15" customHeight="1">
      <c r="A52" s="131"/>
      <c r="B52" s="208" t="s">
        <v>23</v>
      </c>
      <c r="C52" s="215" t="s">
        <v>254</v>
      </c>
      <c r="D52" s="198" t="s">
        <v>10</v>
      </c>
      <c r="E52" s="186">
        <v>16468</v>
      </c>
      <c r="F52" s="189" t="s">
        <v>257</v>
      </c>
      <c r="G52" s="189" t="s">
        <v>13</v>
      </c>
      <c r="H52" s="199" t="s">
        <v>265</v>
      </c>
      <c r="I52" s="352">
        <v>500</v>
      </c>
      <c r="J52" s="352">
        <v>360</v>
      </c>
      <c r="K52" s="352">
        <v>331</v>
      </c>
      <c r="L52" s="268" t="s">
        <v>199</v>
      </c>
    </row>
    <row r="53" spans="1:12" ht="15" customHeight="1">
      <c r="A53" s="131"/>
      <c r="B53" s="208" t="s">
        <v>23</v>
      </c>
      <c r="C53" s="215" t="s">
        <v>254</v>
      </c>
      <c r="D53" s="198" t="s">
        <v>10</v>
      </c>
      <c r="E53" s="186">
        <v>16710</v>
      </c>
      <c r="F53" s="189" t="s">
        <v>257</v>
      </c>
      <c r="G53" s="189" t="s">
        <v>13</v>
      </c>
      <c r="H53" s="199" t="s">
        <v>268</v>
      </c>
      <c r="I53" s="352">
        <v>1290</v>
      </c>
      <c r="J53" s="352">
        <v>1152</v>
      </c>
      <c r="K53" s="352">
        <v>1121</v>
      </c>
      <c r="L53" s="268" t="s">
        <v>199</v>
      </c>
    </row>
    <row r="54" spans="1:12" ht="15" customHeight="1">
      <c r="A54" s="131"/>
      <c r="B54" s="208" t="s">
        <v>23</v>
      </c>
      <c r="C54" s="215" t="s">
        <v>254</v>
      </c>
      <c r="D54" s="198" t="s">
        <v>10</v>
      </c>
      <c r="E54" s="186">
        <v>16708</v>
      </c>
      <c r="F54" s="189" t="s">
        <v>257</v>
      </c>
      <c r="G54" s="189" t="s">
        <v>13</v>
      </c>
      <c r="H54" s="199" t="s">
        <v>269</v>
      </c>
      <c r="I54" s="352">
        <v>1290</v>
      </c>
      <c r="J54" s="352">
        <v>1152</v>
      </c>
      <c r="K54" s="352">
        <v>1121</v>
      </c>
      <c r="L54" s="268" t="s">
        <v>199</v>
      </c>
    </row>
    <row r="55" spans="1:12" ht="15" customHeight="1">
      <c r="A55" s="131"/>
      <c r="B55" s="208" t="s">
        <v>23</v>
      </c>
      <c r="C55" s="215" t="s">
        <v>254</v>
      </c>
      <c r="D55" s="198" t="s">
        <v>10</v>
      </c>
      <c r="E55" s="186">
        <v>16621</v>
      </c>
      <c r="F55" s="189" t="s">
        <v>257</v>
      </c>
      <c r="G55" s="189" t="s">
        <v>13</v>
      </c>
      <c r="H55" s="199" t="s">
        <v>240</v>
      </c>
      <c r="I55" s="352">
        <v>637</v>
      </c>
      <c r="J55" s="352">
        <v>504</v>
      </c>
      <c r="K55" s="352">
        <v>468</v>
      </c>
      <c r="L55" s="268" t="s">
        <v>199</v>
      </c>
    </row>
    <row r="56" spans="1:12" ht="15" customHeight="1">
      <c r="A56" s="131"/>
      <c r="B56" s="208" t="s">
        <v>23</v>
      </c>
      <c r="C56" s="215" t="s">
        <v>254</v>
      </c>
      <c r="D56" s="198" t="s">
        <v>10</v>
      </c>
      <c r="E56" s="186">
        <v>16622</v>
      </c>
      <c r="F56" s="189" t="s">
        <v>257</v>
      </c>
      <c r="G56" s="189" t="s">
        <v>13</v>
      </c>
      <c r="H56" s="199" t="s">
        <v>241</v>
      </c>
      <c r="I56" s="352">
        <v>637</v>
      </c>
      <c r="J56" s="352">
        <v>504</v>
      </c>
      <c r="K56" s="352">
        <v>468</v>
      </c>
      <c r="L56" s="268" t="s">
        <v>199</v>
      </c>
    </row>
    <row r="57" spans="1:12">
      <c r="B57" s="208" t="s">
        <v>23</v>
      </c>
      <c r="C57" s="215" t="s">
        <v>254</v>
      </c>
      <c r="D57" s="198" t="s">
        <v>10</v>
      </c>
      <c r="E57" s="186">
        <v>16623</v>
      </c>
      <c r="F57" s="189" t="s">
        <v>257</v>
      </c>
      <c r="G57" s="189" t="s">
        <v>13</v>
      </c>
      <c r="H57" s="199" t="s">
        <v>241</v>
      </c>
      <c r="I57" s="352">
        <v>637</v>
      </c>
      <c r="J57" s="352">
        <v>504</v>
      </c>
      <c r="K57" s="352">
        <v>468</v>
      </c>
      <c r="L57" s="268" t="s">
        <v>199</v>
      </c>
    </row>
    <row r="58" spans="1:12" ht="15.75" thickBot="1">
      <c r="B58" s="253" t="s">
        <v>23</v>
      </c>
      <c r="C58" s="248" t="s">
        <v>254</v>
      </c>
      <c r="D58" s="249" t="s">
        <v>10</v>
      </c>
      <c r="E58" s="207">
        <v>16624</v>
      </c>
      <c r="F58" s="250" t="s">
        <v>257</v>
      </c>
      <c r="G58" s="250" t="s">
        <v>13</v>
      </c>
      <c r="H58" s="254" t="s">
        <v>240</v>
      </c>
      <c r="I58" s="355">
        <v>637</v>
      </c>
      <c r="J58" s="355">
        <v>504</v>
      </c>
      <c r="K58" s="355">
        <v>468</v>
      </c>
      <c r="L58" s="269" t="s">
        <v>199</v>
      </c>
    </row>
    <row r="59" spans="1:12">
      <c r="B59" s="286" t="s">
        <v>279</v>
      </c>
      <c r="C59" s="287"/>
      <c r="D59" s="288"/>
      <c r="E59" s="23"/>
      <c r="F59" s="23"/>
      <c r="G59" s="218"/>
      <c r="H59" s="218"/>
      <c r="L59" s="82"/>
    </row>
    <row r="60" spans="1:12">
      <c r="B60" s="290" t="s">
        <v>280</v>
      </c>
      <c r="C60" s="290"/>
      <c r="D60" s="290"/>
      <c r="E60" s="23"/>
      <c r="F60" s="23"/>
      <c r="G60" s="218"/>
      <c r="H60" s="218"/>
      <c r="L60" s="82"/>
    </row>
    <row r="61" spans="1:12">
      <c r="B61" s="54"/>
      <c r="C61" s="167"/>
      <c r="D61" s="54"/>
      <c r="E61" s="54"/>
      <c r="F61" s="54"/>
      <c r="G61" s="54"/>
      <c r="H61" s="168"/>
      <c r="L61" s="82"/>
    </row>
    <row r="62" spans="1:12">
      <c r="B62" s="54"/>
      <c r="C62" s="167"/>
      <c r="D62" s="54"/>
      <c r="E62" s="54"/>
      <c r="F62" s="54"/>
      <c r="G62" s="54"/>
      <c r="H62" s="168"/>
      <c r="L62" s="82"/>
    </row>
    <row r="63" spans="1:12">
      <c r="B63" s="54"/>
      <c r="C63" s="167"/>
      <c r="D63" s="54"/>
      <c r="E63" s="54"/>
      <c r="F63" s="54"/>
      <c r="G63" s="54"/>
      <c r="H63" s="168"/>
      <c r="L63" s="82"/>
    </row>
    <row r="64" spans="1:12">
      <c r="B64" s="54"/>
      <c r="C64" s="167"/>
      <c r="D64" s="54"/>
      <c r="E64" s="54"/>
      <c r="F64" s="54"/>
      <c r="G64" s="54"/>
      <c r="H64" s="168"/>
      <c r="L64" s="82"/>
    </row>
    <row r="65" spans="2:12">
      <c r="B65" s="82"/>
      <c r="C65" s="237"/>
      <c r="D65" s="190"/>
      <c r="E65" s="190"/>
      <c r="F65" s="190"/>
      <c r="G65" s="190"/>
      <c r="H65" s="108"/>
      <c r="L65" s="82"/>
    </row>
    <row r="66" spans="2:12">
      <c r="B66" s="82"/>
      <c r="C66" s="237"/>
      <c r="D66" s="190"/>
      <c r="E66" s="190"/>
      <c r="F66" s="190"/>
      <c r="G66" s="190"/>
      <c r="H66" s="108"/>
      <c r="L66" s="82"/>
    </row>
    <row r="67" spans="2:12">
      <c r="B67" s="82"/>
      <c r="C67" s="237"/>
      <c r="D67" s="190"/>
      <c r="E67" s="190"/>
      <c r="F67" s="190"/>
      <c r="G67" s="190"/>
      <c r="H67" s="108"/>
      <c r="L67" s="82"/>
    </row>
    <row r="68" spans="2:12">
      <c r="B68" s="82"/>
      <c r="C68" s="237"/>
      <c r="D68" s="190"/>
      <c r="E68" s="190"/>
      <c r="F68" s="190"/>
      <c r="G68" s="190"/>
      <c r="H68" s="108"/>
      <c r="L68" s="82"/>
    </row>
    <row r="69" spans="2:12">
      <c r="B69" s="82"/>
      <c r="C69" s="237"/>
      <c r="D69" s="190"/>
      <c r="E69" s="190"/>
      <c r="F69" s="190"/>
      <c r="G69" s="190"/>
      <c r="H69" s="108"/>
      <c r="L69" s="82"/>
    </row>
    <row r="70" spans="2:12">
      <c r="B70" s="82"/>
      <c r="C70" s="237"/>
      <c r="D70" s="190"/>
      <c r="E70" s="190"/>
      <c r="F70" s="190"/>
      <c r="G70" s="190"/>
      <c r="H70" s="108"/>
      <c r="L70" s="82"/>
    </row>
    <row r="71" spans="2:12">
      <c r="B71" s="82"/>
      <c r="C71" s="237"/>
      <c r="D71" s="190"/>
      <c r="E71" s="190"/>
      <c r="F71" s="190"/>
      <c r="G71" s="190"/>
      <c r="H71" s="108"/>
      <c r="L71" s="82"/>
    </row>
    <row r="72" spans="2:12">
      <c r="B72" s="82"/>
      <c r="C72" s="237"/>
      <c r="D72" s="190"/>
      <c r="E72" s="190"/>
      <c r="F72" s="190"/>
      <c r="G72" s="190"/>
      <c r="H72" s="108"/>
      <c r="L72" s="82"/>
    </row>
    <row r="73" spans="2:12">
      <c r="B73" s="82"/>
      <c r="C73" s="237"/>
      <c r="D73" s="190"/>
      <c r="E73" s="190"/>
      <c r="F73" s="190"/>
      <c r="G73" s="190"/>
      <c r="H73" s="108"/>
      <c r="L73" s="82"/>
    </row>
    <row r="74" spans="2:12">
      <c r="B74" s="82"/>
      <c r="C74" s="237"/>
      <c r="D74" s="190"/>
      <c r="E74" s="190"/>
      <c r="F74" s="190"/>
      <c r="G74" s="190"/>
      <c r="H74" s="108"/>
      <c r="L74" s="82"/>
    </row>
    <row r="75" spans="2:12">
      <c r="B75" s="82"/>
      <c r="C75" s="237"/>
      <c r="D75" s="190"/>
      <c r="E75" s="190"/>
      <c r="F75" s="190"/>
      <c r="G75" s="190"/>
      <c r="H75" s="108"/>
      <c r="L75" s="82"/>
    </row>
    <row r="76" spans="2:12">
      <c r="B76" s="82"/>
      <c r="C76" s="237"/>
      <c r="D76" s="190"/>
      <c r="E76" s="190"/>
      <c r="F76" s="190"/>
      <c r="G76" s="190"/>
      <c r="H76" s="108"/>
      <c r="L76" s="82"/>
    </row>
    <row r="77" spans="2:12">
      <c r="B77" s="82"/>
      <c r="C77" s="237"/>
      <c r="D77" s="190"/>
      <c r="E77" s="190"/>
      <c r="F77" s="190"/>
      <c r="G77" s="190"/>
      <c r="H77" s="108"/>
      <c r="L77" s="82"/>
    </row>
    <row r="78" spans="2:12">
      <c r="B78" s="82"/>
      <c r="C78" s="237"/>
      <c r="D78" s="190"/>
      <c r="E78" s="190"/>
      <c r="F78" s="190"/>
      <c r="G78" s="190"/>
      <c r="H78" s="108"/>
      <c r="L78" s="82"/>
    </row>
    <row r="79" spans="2:12">
      <c r="B79" s="82"/>
      <c r="C79" s="237"/>
      <c r="D79" s="190"/>
      <c r="E79" s="190"/>
      <c r="F79" s="190"/>
      <c r="G79" s="190"/>
      <c r="H79" s="108"/>
      <c r="L79" s="82"/>
    </row>
    <row r="80" spans="2:12">
      <c r="B80" s="82"/>
      <c r="C80" s="237"/>
      <c r="D80" s="190"/>
      <c r="E80" s="190"/>
      <c r="F80" s="190"/>
      <c r="G80" s="190"/>
      <c r="H80" s="108"/>
      <c r="L80" s="82"/>
    </row>
    <row r="81" spans="2:12">
      <c r="B81" s="82"/>
      <c r="C81" s="237"/>
      <c r="D81" s="190"/>
      <c r="E81" s="190"/>
      <c r="F81" s="190"/>
      <c r="G81" s="190"/>
      <c r="H81" s="108"/>
      <c r="L81" s="82"/>
    </row>
    <row r="82" spans="2:12">
      <c r="B82" s="82"/>
      <c r="C82" s="237"/>
      <c r="D82" s="190"/>
      <c r="E82" s="190"/>
      <c r="F82" s="190"/>
      <c r="G82" s="190"/>
      <c r="H82" s="108"/>
      <c r="L82" s="82"/>
    </row>
    <row r="83" spans="2:12">
      <c r="B83" s="82"/>
      <c r="C83" s="237"/>
      <c r="D83" s="190"/>
      <c r="E83" s="190"/>
      <c r="F83" s="190"/>
      <c r="G83" s="190"/>
      <c r="H83" s="108"/>
      <c r="L83" s="82"/>
    </row>
    <row r="84" spans="2:12">
      <c r="B84" s="82"/>
      <c r="C84" s="237"/>
      <c r="D84" s="190"/>
      <c r="E84" s="190"/>
      <c r="F84" s="190"/>
      <c r="G84" s="190"/>
      <c r="H84" s="108"/>
      <c r="L84" s="82"/>
    </row>
    <row r="85" spans="2:12">
      <c r="B85" s="82"/>
      <c r="C85" s="237"/>
      <c r="D85" s="190"/>
      <c r="E85" s="190"/>
      <c r="F85" s="190"/>
      <c r="G85" s="190"/>
      <c r="H85" s="108"/>
      <c r="L85" s="82"/>
    </row>
    <row r="86" spans="2:12">
      <c r="B86" s="82"/>
      <c r="C86" s="237"/>
      <c r="D86" s="190"/>
      <c r="E86" s="190"/>
      <c r="F86" s="190"/>
      <c r="G86" s="190"/>
      <c r="H86" s="108"/>
      <c r="L86" s="82"/>
    </row>
    <row r="87" spans="2:12">
      <c r="B87" s="82"/>
      <c r="C87" s="237"/>
      <c r="D87" s="190"/>
      <c r="E87" s="190"/>
      <c r="F87" s="190"/>
      <c r="G87" s="190"/>
      <c r="H87" s="108"/>
      <c r="L87" s="82"/>
    </row>
    <row r="88" spans="2:12">
      <c r="B88" s="82"/>
      <c r="C88" s="237"/>
      <c r="D88" s="190"/>
      <c r="E88" s="190"/>
      <c r="F88" s="190"/>
      <c r="G88" s="190"/>
      <c r="H88" s="108"/>
      <c r="L88" s="82"/>
    </row>
    <row r="89" spans="2:12">
      <c r="B89" s="82"/>
      <c r="C89" s="237"/>
      <c r="D89" s="190"/>
      <c r="E89" s="190"/>
      <c r="F89" s="190"/>
      <c r="G89" s="190"/>
      <c r="H89" s="108"/>
      <c r="L89" s="82"/>
    </row>
    <row r="90" spans="2:12">
      <c r="B90" s="82"/>
      <c r="C90" s="237"/>
      <c r="D90" s="190"/>
      <c r="E90" s="190"/>
      <c r="F90" s="190"/>
      <c r="G90" s="190"/>
      <c r="H90" s="108"/>
      <c r="L90" s="82"/>
    </row>
    <row r="91" spans="2:12">
      <c r="B91" s="82"/>
      <c r="C91" s="237"/>
      <c r="D91" s="190"/>
      <c r="E91" s="190"/>
      <c r="F91" s="190"/>
      <c r="G91" s="190"/>
      <c r="H91" s="108"/>
      <c r="L91" s="82"/>
    </row>
    <row r="92" spans="2:12">
      <c r="B92" s="82"/>
      <c r="C92" s="237"/>
      <c r="D92" s="190"/>
      <c r="E92" s="190"/>
      <c r="F92" s="190"/>
      <c r="G92" s="190"/>
      <c r="H92" s="108"/>
      <c r="L92" s="82"/>
    </row>
    <row r="93" spans="2:12">
      <c r="B93" s="82"/>
      <c r="C93" s="237"/>
      <c r="D93" s="190"/>
      <c r="E93" s="190"/>
      <c r="F93" s="190"/>
      <c r="G93" s="190"/>
      <c r="H93" s="108"/>
      <c r="L93" s="82"/>
    </row>
    <row r="94" spans="2:12">
      <c r="B94" s="82"/>
      <c r="C94" s="237"/>
      <c r="D94" s="190"/>
      <c r="E94" s="190"/>
      <c r="F94" s="190"/>
      <c r="G94" s="190"/>
      <c r="H94" s="108"/>
      <c r="L94" s="82"/>
    </row>
    <row r="95" spans="2:12">
      <c r="B95" s="82"/>
      <c r="C95" s="237"/>
      <c r="D95" s="190"/>
      <c r="E95" s="190"/>
      <c r="F95" s="190"/>
      <c r="G95" s="190"/>
      <c r="H95" s="108"/>
      <c r="L95" s="82"/>
    </row>
    <row r="96" spans="2:12">
      <c r="B96" s="82"/>
      <c r="C96" s="237"/>
      <c r="D96" s="190"/>
      <c r="E96" s="190"/>
      <c r="F96" s="190"/>
      <c r="G96" s="190"/>
      <c r="H96" s="108"/>
      <c r="L96" s="82"/>
    </row>
    <row r="97" spans="2:12">
      <c r="B97" s="82"/>
      <c r="C97" s="237"/>
      <c r="D97" s="190"/>
      <c r="E97" s="190"/>
      <c r="F97" s="190"/>
      <c r="G97" s="190"/>
      <c r="H97" s="108"/>
      <c r="L97" s="82"/>
    </row>
    <row r="98" spans="2:12">
      <c r="B98" s="82"/>
      <c r="C98" s="237"/>
      <c r="D98" s="190"/>
      <c r="E98" s="190"/>
      <c r="F98" s="190"/>
      <c r="G98" s="190"/>
      <c r="H98" s="108"/>
      <c r="L98" s="82"/>
    </row>
    <row r="99" spans="2:12">
      <c r="B99" s="82"/>
      <c r="C99" s="237"/>
      <c r="D99" s="190"/>
      <c r="E99" s="190"/>
      <c r="F99" s="190"/>
      <c r="G99" s="190"/>
      <c r="H99" s="108"/>
      <c r="L99" s="82"/>
    </row>
    <row r="100" spans="2:12">
      <c r="B100" s="82"/>
      <c r="C100" s="237"/>
      <c r="D100" s="190"/>
      <c r="E100" s="190"/>
      <c r="F100" s="190"/>
      <c r="G100" s="190"/>
      <c r="H100" s="108"/>
      <c r="L100" s="82"/>
    </row>
    <row r="101" spans="2:12">
      <c r="B101" s="82"/>
      <c r="C101" s="237"/>
      <c r="D101" s="190"/>
      <c r="E101" s="190"/>
      <c r="F101" s="190"/>
      <c r="G101" s="190"/>
      <c r="H101" s="108"/>
      <c r="L101" s="82"/>
    </row>
    <row r="102" spans="2:12">
      <c r="B102" s="82"/>
      <c r="C102" s="237"/>
      <c r="D102" s="190"/>
      <c r="E102" s="190"/>
      <c r="F102" s="190"/>
      <c r="G102" s="190"/>
      <c r="H102" s="108"/>
      <c r="L102" s="82"/>
    </row>
    <row r="103" spans="2:12">
      <c r="B103" s="82"/>
      <c r="C103" s="237"/>
      <c r="D103" s="190"/>
      <c r="E103" s="190"/>
      <c r="F103" s="190"/>
      <c r="G103" s="190"/>
      <c r="H103" s="108"/>
      <c r="L103" s="82"/>
    </row>
    <row r="104" spans="2:12">
      <c r="B104" s="82"/>
      <c r="C104" s="237"/>
      <c r="D104" s="190"/>
      <c r="E104" s="190"/>
      <c r="F104" s="190"/>
      <c r="G104" s="190"/>
      <c r="H104" s="108"/>
      <c r="L104" s="82"/>
    </row>
    <row r="105" spans="2:12">
      <c r="B105" s="82"/>
      <c r="C105" s="237"/>
      <c r="D105" s="190"/>
      <c r="E105" s="190"/>
      <c r="F105" s="190"/>
      <c r="G105" s="190"/>
      <c r="H105" s="108"/>
      <c r="L105" s="82"/>
    </row>
    <row r="106" spans="2:12">
      <c r="B106" s="82"/>
      <c r="C106" s="237"/>
      <c r="D106" s="190"/>
      <c r="E106" s="190"/>
      <c r="F106" s="190"/>
      <c r="G106" s="190"/>
      <c r="H106" s="108"/>
      <c r="L106" s="82"/>
    </row>
    <row r="107" spans="2:12">
      <c r="B107" s="82"/>
      <c r="C107" s="237"/>
      <c r="D107" s="190"/>
      <c r="E107" s="190"/>
      <c r="F107" s="190"/>
      <c r="G107" s="190"/>
      <c r="H107" s="108"/>
      <c r="L107" s="82"/>
    </row>
    <row r="108" spans="2:12">
      <c r="B108" s="82"/>
      <c r="C108" s="237"/>
      <c r="D108" s="190"/>
      <c r="E108" s="190"/>
      <c r="F108" s="190"/>
      <c r="G108" s="190"/>
      <c r="H108" s="108"/>
      <c r="L108" s="82"/>
    </row>
    <row r="109" spans="2:12">
      <c r="B109" s="82"/>
      <c r="C109" s="237"/>
      <c r="D109" s="190"/>
      <c r="E109" s="190"/>
      <c r="F109" s="190"/>
      <c r="G109" s="190"/>
      <c r="H109" s="108"/>
      <c r="L109" s="82"/>
    </row>
    <row r="110" spans="2:12">
      <c r="B110" s="82"/>
      <c r="C110" s="237"/>
      <c r="D110" s="190"/>
      <c r="E110" s="190"/>
      <c r="F110" s="190"/>
      <c r="G110" s="190"/>
      <c r="H110" s="108"/>
      <c r="L110" s="82"/>
    </row>
    <row r="111" spans="2:12">
      <c r="B111" s="82"/>
      <c r="C111" s="237"/>
      <c r="D111" s="190"/>
      <c r="E111" s="190"/>
      <c r="F111" s="190"/>
      <c r="G111" s="190"/>
      <c r="H111" s="108"/>
      <c r="L111" s="82"/>
    </row>
    <row r="112" spans="2:12">
      <c r="B112" s="82"/>
      <c r="C112" s="237"/>
      <c r="D112" s="190"/>
      <c r="E112" s="190"/>
      <c r="F112" s="190"/>
      <c r="G112" s="190"/>
      <c r="H112" s="108"/>
      <c r="L112" s="82"/>
    </row>
    <row r="113" spans="2:12">
      <c r="B113" s="82"/>
      <c r="C113" s="237"/>
      <c r="D113" s="190"/>
      <c r="E113" s="190"/>
      <c r="F113" s="190"/>
      <c r="G113" s="190"/>
      <c r="H113" s="108"/>
      <c r="L113" s="82"/>
    </row>
    <row r="114" spans="2:12">
      <c r="B114" s="82"/>
      <c r="C114" s="237"/>
      <c r="D114" s="190"/>
      <c r="E114" s="190"/>
      <c r="F114" s="190"/>
      <c r="G114" s="190"/>
      <c r="H114" s="108"/>
      <c r="L114" s="82"/>
    </row>
    <row r="115" spans="2:12">
      <c r="B115" s="82"/>
      <c r="C115" s="237"/>
      <c r="D115" s="190"/>
      <c r="E115" s="190"/>
      <c r="F115" s="190"/>
      <c r="G115" s="190"/>
      <c r="H115" s="108"/>
      <c r="L115" s="82"/>
    </row>
    <row r="116" spans="2:12">
      <c r="B116" s="82"/>
      <c r="C116" s="237"/>
      <c r="D116" s="190"/>
      <c r="E116" s="190"/>
      <c r="F116" s="190"/>
      <c r="G116" s="190"/>
      <c r="H116" s="108"/>
      <c r="L116" s="82"/>
    </row>
    <row r="117" spans="2:12">
      <c r="B117" s="82"/>
      <c r="C117" s="237"/>
      <c r="D117" s="190"/>
      <c r="E117" s="190"/>
      <c r="F117" s="190"/>
      <c r="G117" s="190"/>
      <c r="H117" s="108"/>
      <c r="L117" s="82"/>
    </row>
    <row r="118" spans="2:12">
      <c r="B118" s="82"/>
      <c r="C118" s="237"/>
      <c r="D118" s="190"/>
      <c r="E118" s="190"/>
      <c r="F118" s="190"/>
      <c r="G118" s="190"/>
      <c r="H118" s="108"/>
      <c r="L118" s="82"/>
    </row>
    <row r="119" spans="2:12">
      <c r="B119" s="82"/>
      <c r="C119" s="237"/>
      <c r="D119" s="190"/>
      <c r="E119" s="190"/>
      <c r="F119" s="190"/>
      <c r="G119" s="190"/>
      <c r="H119" s="108"/>
      <c r="L119" s="82"/>
    </row>
    <row r="120" spans="2:12">
      <c r="B120" s="82"/>
      <c r="C120" s="237"/>
      <c r="D120" s="190"/>
      <c r="E120" s="190"/>
      <c r="F120" s="190"/>
      <c r="G120" s="190"/>
      <c r="H120" s="108"/>
      <c r="L120" s="82"/>
    </row>
    <row r="121" spans="2:12">
      <c r="B121" s="82"/>
      <c r="C121" s="237"/>
      <c r="D121" s="190"/>
      <c r="E121" s="190"/>
      <c r="F121" s="190"/>
      <c r="G121" s="190"/>
      <c r="H121" s="108"/>
      <c r="L121" s="82"/>
    </row>
    <row r="122" spans="2:12">
      <c r="B122" s="82"/>
      <c r="C122" s="237"/>
      <c r="D122" s="190"/>
      <c r="E122" s="190"/>
      <c r="F122" s="190"/>
      <c r="G122" s="190"/>
      <c r="H122" s="108"/>
      <c r="L122" s="82"/>
    </row>
    <row r="123" spans="2:12">
      <c r="B123" s="82"/>
      <c r="C123" s="237"/>
      <c r="D123" s="190"/>
      <c r="E123" s="190"/>
      <c r="F123" s="190"/>
      <c r="G123" s="190"/>
      <c r="H123" s="108"/>
      <c r="L123" s="82"/>
    </row>
    <row r="124" spans="2:12">
      <c r="B124" s="82"/>
      <c r="C124" s="237"/>
      <c r="D124" s="190"/>
      <c r="E124" s="190"/>
      <c r="F124" s="190"/>
      <c r="G124" s="190"/>
      <c r="H124" s="108"/>
      <c r="L124" s="82"/>
    </row>
    <row r="125" spans="2:12">
      <c r="B125" s="82"/>
      <c r="C125" s="237"/>
      <c r="D125" s="190"/>
      <c r="E125" s="190"/>
      <c r="F125" s="190"/>
      <c r="G125" s="190"/>
      <c r="H125" s="108"/>
      <c r="L125" s="82"/>
    </row>
    <row r="126" spans="2:12">
      <c r="B126" s="82"/>
      <c r="C126" s="237"/>
      <c r="D126" s="190"/>
      <c r="E126" s="190"/>
      <c r="F126" s="190"/>
      <c r="G126" s="190"/>
      <c r="H126" s="108"/>
      <c r="L126" s="82"/>
    </row>
    <row r="127" spans="2:12">
      <c r="B127" s="82"/>
      <c r="C127" s="237"/>
      <c r="D127" s="190"/>
      <c r="E127" s="190"/>
      <c r="F127" s="190"/>
      <c r="G127" s="190"/>
      <c r="H127" s="108"/>
      <c r="L127" s="82"/>
    </row>
    <row r="128" spans="2:12">
      <c r="B128" s="82"/>
      <c r="C128" s="237"/>
      <c r="D128" s="190"/>
      <c r="E128" s="190"/>
      <c r="F128" s="190"/>
      <c r="G128" s="190"/>
      <c r="H128" s="108"/>
      <c r="L128" s="82"/>
    </row>
    <row r="129" spans="2:12">
      <c r="B129" s="82"/>
      <c r="C129" s="237"/>
      <c r="D129" s="190"/>
      <c r="E129" s="190"/>
      <c r="F129" s="190"/>
      <c r="G129" s="190"/>
      <c r="H129" s="108"/>
      <c r="L129" s="82"/>
    </row>
    <row r="130" spans="2:12">
      <c r="B130" s="82"/>
      <c r="C130" s="237"/>
      <c r="D130" s="190"/>
      <c r="E130" s="190"/>
      <c r="F130" s="190"/>
      <c r="G130" s="190"/>
      <c r="H130" s="108"/>
      <c r="L130" s="82"/>
    </row>
    <row r="131" spans="2:12">
      <c r="B131" s="82"/>
      <c r="C131" s="237"/>
      <c r="D131" s="190"/>
      <c r="E131" s="190"/>
      <c r="F131" s="190"/>
      <c r="G131" s="190"/>
      <c r="H131" s="108"/>
      <c r="L131" s="82"/>
    </row>
    <row r="132" spans="2:12">
      <c r="B132" s="82"/>
      <c r="C132" s="237"/>
      <c r="D132" s="190"/>
      <c r="E132" s="190"/>
      <c r="F132" s="190"/>
      <c r="G132" s="190"/>
      <c r="H132" s="108"/>
      <c r="L132" s="82"/>
    </row>
    <row r="133" spans="2:12">
      <c r="B133" s="82"/>
      <c r="C133" s="237"/>
      <c r="D133" s="190"/>
      <c r="E133" s="190"/>
      <c r="F133" s="190"/>
      <c r="G133" s="190"/>
      <c r="H133" s="108"/>
      <c r="L133" s="82"/>
    </row>
    <row r="134" spans="2:12">
      <c r="B134" s="82"/>
      <c r="C134" s="237"/>
      <c r="D134" s="190"/>
      <c r="E134" s="190"/>
      <c r="F134" s="190"/>
      <c r="G134" s="190"/>
      <c r="H134" s="108"/>
      <c r="L134" s="82"/>
    </row>
    <row r="135" spans="2:12">
      <c r="B135" s="82"/>
      <c r="C135" s="237"/>
      <c r="D135" s="190"/>
      <c r="E135" s="190"/>
      <c r="F135" s="190"/>
      <c r="G135" s="190"/>
      <c r="H135" s="108"/>
      <c r="L135" s="82"/>
    </row>
    <row r="136" spans="2:12">
      <c r="B136" s="82"/>
      <c r="C136" s="237"/>
      <c r="D136" s="190"/>
      <c r="E136" s="190"/>
      <c r="F136" s="190"/>
      <c r="G136" s="190"/>
      <c r="H136" s="108"/>
      <c r="L136" s="82"/>
    </row>
    <row r="137" spans="2:12">
      <c r="B137" s="82"/>
      <c r="C137" s="237"/>
      <c r="D137" s="190"/>
      <c r="E137" s="190"/>
      <c r="F137" s="190"/>
      <c r="G137" s="190"/>
      <c r="H137" s="108"/>
      <c r="L137" s="82"/>
    </row>
    <row r="138" spans="2:12">
      <c r="B138" s="82"/>
      <c r="C138" s="237"/>
      <c r="D138" s="190"/>
      <c r="E138" s="190"/>
      <c r="F138" s="190"/>
      <c r="G138" s="190"/>
      <c r="H138" s="108"/>
      <c r="L138" s="82"/>
    </row>
    <row r="139" spans="2:12">
      <c r="B139" s="82"/>
      <c r="C139" s="237"/>
      <c r="D139" s="190"/>
      <c r="E139" s="190"/>
      <c r="F139" s="190"/>
      <c r="G139" s="190"/>
      <c r="H139" s="108"/>
      <c r="L139" s="82"/>
    </row>
    <row r="140" spans="2:12">
      <c r="B140" s="82"/>
      <c r="C140" s="237"/>
      <c r="D140" s="190"/>
      <c r="E140" s="190"/>
      <c r="F140" s="190"/>
      <c r="G140" s="190"/>
      <c r="H140" s="108"/>
      <c r="L140" s="82"/>
    </row>
    <row r="141" spans="2:12">
      <c r="B141" s="82"/>
      <c r="C141" s="237"/>
      <c r="D141" s="190"/>
      <c r="E141" s="190"/>
      <c r="F141" s="190"/>
      <c r="G141" s="190"/>
      <c r="H141" s="108"/>
      <c r="L141" s="82"/>
    </row>
    <row r="142" spans="2:12">
      <c r="B142" s="82"/>
      <c r="C142" s="237"/>
      <c r="D142" s="190"/>
      <c r="E142" s="190"/>
      <c r="F142" s="190"/>
      <c r="G142" s="190"/>
      <c r="H142" s="108"/>
      <c r="L142" s="82"/>
    </row>
    <row r="143" spans="2:12">
      <c r="B143" s="82"/>
      <c r="C143" s="237"/>
      <c r="D143" s="190"/>
      <c r="E143" s="190"/>
      <c r="F143" s="190"/>
      <c r="G143" s="190"/>
      <c r="H143" s="108"/>
      <c r="L143" s="82"/>
    </row>
    <row r="144" spans="2:12">
      <c r="B144" s="82"/>
      <c r="C144" s="237"/>
      <c r="D144" s="190"/>
      <c r="E144" s="190"/>
      <c r="F144" s="190"/>
      <c r="G144" s="190"/>
      <c r="H144" s="108"/>
      <c r="L144" s="82"/>
    </row>
    <row r="145" spans="2:12">
      <c r="B145" s="82"/>
      <c r="C145" s="237"/>
      <c r="D145" s="190"/>
      <c r="E145" s="190"/>
      <c r="F145" s="190"/>
      <c r="G145" s="190"/>
      <c r="H145" s="108"/>
      <c r="L145" s="82"/>
    </row>
    <row r="146" spans="2:12">
      <c r="B146" s="82"/>
      <c r="C146" s="237"/>
      <c r="D146" s="190"/>
      <c r="E146" s="190"/>
      <c r="F146" s="190"/>
      <c r="G146" s="190"/>
      <c r="H146" s="108"/>
      <c r="L146" s="82"/>
    </row>
    <row r="147" spans="2:12">
      <c r="B147" s="82"/>
      <c r="C147" s="237"/>
      <c r="D147" s="190"/>
      <c r="E147" s="190"/>
      <c r="F147" s="190"/>
      <c r="G147" s="190"/>
      <c r="H147" s="108"/>
      <c r="L147" s="82"/>
    </row>
    <row r="148" spans="2:12">
      <c r="B148" s="82"/>
      <c r="C148" s="237"/>
      <c r="D148" s="190"/>
      <c r="E148" s="190"/>
      <c r="F148" s="190"/>
      <c r="G148" s="190"/>
      <c r="H148" s="108"/>
      <c r="L148" s="82"/>
    </row>
    <row r="149" spans="2:12">
      <c r="B149" s="82"/>
      <c r="C149" s="237"/>
      <c r="D149" s="190"/>
      <c r="E149" s="190"/>
      <c r="F149" s="190"/>
      <c r="G149" s="190"/>
      <c r="H149" s="108"/>
      <c r="L149" s="82"/>
    </row>
    <row r="150" spans="2:12">
      <c r="B150" s="82"/>
      <c r="C150" s="237"/>
      <c r="D150" s="190"/>
      <c r="E150" s="190"/>
      <c r="F150" s="190"/>
      <c r="G150" s="190"/>
      <c r="H150" s="108"/>
      <c r="L150" s="82"/>
    </row>
    <row r="151" spans="2:12">
      <c r="B151" s="82"/>
      <c r="C151" s="237"/>
      <c r="D151" s="190"/>
      <c r="E151" s="190"/>
      <c r="F151" s="190"/>
      <c r="G151" s="190"/>
      <c r="H151" s="108"/>
      <c r="L151" s="82"/>
    </row>
    <row r="152" spans="2:12">
      <c r="B152" s="82"/>
      <c r="C152" s="237"/>
      <c r="D152" s="190"/>
      <c r="E152" s="190"/>
      <c r="F152" s="190"/>
      <c r="G152" s="190"/>
      <c r="H152" s="108"/>
      <c r="L152" s="82"/>
    </row>
    <row r="153" spans="2:12">
      <c r="B153" s="82"/>
      <c r="C153" s="237"/>
      <c r="D153" s="190"/>
      <c r="E153" s="190"/>
      <c r="F153" s="190"/>
      <c r="G153" s="190"/>
      <c r="H153" s="108"/>
      <c r="L153" s="82"/>
    </row>
    <row r="154" spans="2:12">
      <c r="B154" s="82"/>
      <c r="C154" s="237"/>
      <c r="D154" s="190"/>
      <c r="E154" s="190"/>
      <c r="F154" s="190"/>
      <c r="G154" s="190"/>
      <c r="H154" s="108"/>
      <c r="L154" s="82"/>
    </row>
    <row r="155" spans="2:12">
      <c r="B155" s="82"/>
      <c r="C155" s="237"/>
      <c r="D155" s="190"/>
      <c r="E155" s="190"/>
      <c r="F155" s="190"/>
      <c r="G155" s="190"/>
      <c r="H155" s="108"/>
      <c r="L155" s="82"/>
    </row>
    <row r="156" spans="2:12">
      <c r="B156" s="82"/>
      <c r="C156" s="237"/>
      <c r="D156" s="190"/>
      <c r="E156" s="190"/>
      <c r="F156" s="190"/>
      <c r="G156" s="190"/>
      <c r="H156" s="108"/>
      <c r="L156" s="82"/>
    </row>
    <row r="157" spans="2:12">
      <c r="B157" s="82"/>
      <c r="C157" s="237"/>
      <c r="D157" s="190"/>
      <c r="E157" s="190"/>
      <c r="F157" s="190"/>
      <c r="G157" s="190"/>
      <c r="H157" s="108"/>
      <c r="L157" s="82"/>
    </row>
    <row r="158" spans="2:12">
      <c r="B158" s="82"/>
      <c r="C158" s="237"/>
      <c r="D158" s="190"/>
      <c r="E158" s="190"/>
      <c r="F158" s="190"/>
      <c r="G158" s="190"/>
      <c r="H158" s="108"/>
      <c r="L158" s="82"/>
    </row>
    <row r="159" spans="2:12">
      <c r="B159" s="82"/>
      <c r="C159" s="237"/>
      <c r="D159" s="190"/>
      <c r="E159" s="190"/>
      <c r="F159" s="190"/>
      <c r="G159" s="190"/>
      <c r="H159" s="108"/>
      <c r="L159" s="82"/>
    </row>
    <row r="160" spans="2:12">
      <c r="B160" s="82"/>
      <c r="C160" s="237"/>
      <c r="D160" s="190"/>
      <c r="E160" s="190"/>
      <c r="F160" s="190"/>
      <c r="G160" s="190"/>
      <c r="H160" s="108"/>
      <c r="L160" s="82"/>
    </row>
    <row r="161" spans="2:12">
      <c r="B161" s="82"/>
      <c r="C161" s="237"/>
      <c r="D161" s="190"/>
      <c r="E161" s="190"/>
      <c r="F161" s="190"/>
      <c r="G161" s="190"/>
      <c r="H161" s="108"/>
      <c r="L161" s="82"/>
    </row>
    <row r="162" spans="2:12">
      <c r="B162" s="82"/>
      <c r="C162" s="237"/>
      <c r="D162" s="190"/>
      <c r="E162" s="190"/>
      <c r="F162" s="190"/>
      <c r="G162" s="190"/>
      <c r="H162" s="108"/>
      <c r="L162" s="82"/>
    </row>
    <row r="163" spans="2:12">
      <c r="B163" s="82"/>
      <c r="C163" s="237"/>
      <c r="D163" s="190"/>
      <c r="E163" s="190"/>
      <c r="F163" s="190"/>
      <c r="G163" s="190"/>
      <c r="H163" s="108"/>
      <c r="L163" s="82"/>
    </row>
    <row r="164" spans="2:12">
      <c r="B164" s="82"/>
      <c r="C164" s="237"/>
      <c r="D164" s="190"/>
      <c r="E164" s="190"/>
      <c r="F164" s="190"/>
      <c r="G164" s="190"/>
      <c r="H164" s="108"/>
      <c r="L164" s="82"/>
    </row>
    <row r="165" spans="2:12">
      <c r="B165" s="82"/>
      <c r="C165" s="237"/>
      <c r="D165" s="190"/>
      <c r="E165" s="190"/>
      <c r="F165" s="190"/>
      <c r="G165" s="190"/>
      <c r="H165" s="108"/>
      <c r="L165" s="82"/>
    </row>
    <row r="166" spans="2:12">
      <c r="B166" s="82"/>
      <c r="C166" s="237"/>
      <c r="D166" s="190"/>
      <c r="E166" s="190"/>
      <c r="F166" s="190"/>
      <c r="G166" s="190"/>
      <c r="H166" s="108"/>
      <c r="L166" s="82"/>
    </row>
    <row r="167" spans="2:12">
      <c r="B167" s="82"/>
      <c r="C167" s="237"/>
      <c r="D167" s="190"/>
      <c r="E167" s="190"/>
      <c r="F167" s="190"/>
      <c r="G167" s="190"/>
      <c r="H167" s="108"/>
      <c r="L167" s="82"/>
    </row>
    <row r="168" spans="2:12">
      <c r="B168" s="82"/>
      <c r="C168" s="237"/>
      <c r="D168" s="190"/>
      <c r="E168" s="190"/>
      <c r="F168" s="190"/>
      <c r="G168" s="190"/>
      <c r="H168" s="108"/>
      <c r="L168" s="82"/>
    </row>
    <row r="169" spans="2:12">
      <c r="B169" s="82"/>
      <c r="C169" s="237"/>
      <c r="D169" s="190"/>
      <c r="E169" s="190"/>
      <c r="F169" s="190"/>
      <c r="G169" s="190"/>
      <c r="H169" s="108"/>
      <c r="L169" s="82"/>
    </row>
    <row r="170" spans="2:12">
      <c r="B170" s="82"/>
      <c r="C170" s="237"/>
      <c r="D170" s="190"/>
      <c r="E170" s="190"/>
      <c r="F170" s="190"/>
      <c r="G170" s="190"/>
      <c r="H170" s="108"/>
      <c r="L170" s="82"/>
    </row>
    <row r="171" spans="2:12">
      <c r="B171" s="82"/>
      <c r="C171" s="237"/>
      <c r="D171" s="190"/>
      <c r="E171" s="190"/>
      <c r="F171" s="190"/>
      <c r="G171" s="190"/>
      <c r="H171" s="108"/>
      <c r="L171" s="82"/>
    </row>
    <row r="172" spans="2:12">
      <c r="B172" s="82"/>
      <c r="C172" s="237"/>
      <c r="D172" s="190"/>
      <c r="E172" s="190"/>
      <c r="F172" s="190"/>
      <c r="G172" s="190"/>
      <c r="H172" s="108"/>
      <c r="L172" s="82"/>
    </row>
    <row r="173" spans="2:12">
      <c r="B173" s="82"/>
      <c r="C173" s="237"/>
      <c r="D173" s="190"/>
      <c r="E173" s="190"/>
      <c r="F173" s="190"/>
      <c r="G173" s="190"/>
      <c r="H173" s="108"/>
      <c r="L173" s="82"/>
    </row>
    <row r="174" spans="2:12">
      <c r="B174" s="82"/>
      <c r="C174" s="237"/>
      <c r="D174" s="190"/>
      <c r="E174" s="190"/>
      <c r="F174" s="190"/>
      <c r="G174" s="190"/>
      <c r="H174" s="108"/>
      <c r="L174" s="82"/>
    </row>
    <row r="175" spans="2:12">
      <c r="B175" s="82"/>
      <c r="C175" s="237"/>
      <c r="D175" s="190"/>
      <c r="E175" s="190"/>
      <c r="F175" s="190"/>
      <c r="G175" s="190"/>
      <c r="H175" s="108"/>
      <c r="L175" s="82"/>
    </row>
    <row r="176" spans="2:12">
      <c r="B176" s="82"/>
      <c r="C176" s="237"/>
      <c r="D176" s="190"/>
      <c r="E176" s="190"/>
      <c r="F176" s="190"/>
      <c r="G176" s="190"/>
      <c r="H176" s="108"/>
      <c r="L176" s="82"/>
    </row>
    <row r="177" spans="2:12">
      <c r="B177" s="82"/>
      <c r="C177" s="237"/>
      <c r="D177" s="190"/>
      <c r="E177" s="190"/>
      <c r="F177" s="190"/>
      <c r="G177" s="190"/>
      <c r="H177" s="108"/>
      <c r="L177" s="82"/>
    </row>
    <row r="178" spans="2:12">
      <c r="B178" s="82"/>
      <c r="C178" s="237"/>
      <c r="D178" s="190"/>
      <c r="E178" s="190"/>
      <c r="F178" s="190"/>
      <c r="G178" s="190"/>
      <c r="H178" s="108"/>
      <c r="L178" s="82"/>
    </row>
    <row r="179" spans="2:12">
      <c r="B179" s="82"/>
      <c r="C179" s="237"/>
      <c r="D179" s="190"/>
      <c r="E179" s="190"/>
      <c r="F179" s="190"/>
      <c r="G179" s="190"/>
      <c r="H179" s="108"/>
      <c r="L179" s="82"/>
    </row>
    <row r="180" spans="2:12">
      <c r="B180" s="82"/>
      <c r="C180" s="237"/>
      <c r="D180" s="190"/>
      <c r="E180" s="190"/>
      <c r="F180" s="190"/>
      <c r="G180" s="190"/>
      <c r="H180" s="108"/>
      <c r="L180" s="82"/>
    </row>
    <row r="181" spans="2:12">
      <c r="B181" s="82"/>
      <c r="C181" s="237"/>
      <c r="D181" s="190"/>
      <c r="E181" s="190"/>
      <c r="F181" s="190"/>
      <c r="G181" s="190"/>
      <c r="H181" s="108"/>
      <c r="L181" s="82"/>
    </row>
    <row r="182" spans="2:12">
      <c r="B182" s="82"/>
      <c r="C182" s="237"/>
      <c r="D182" s="190"/>
      <c r="E182" s="190"/>
      <c r="F182" s="190"/>
      <c r="G182" s="190"/>
      <c r="H182" s="108"/>
      <c r="L182" s="82"/>
    </row>
    <row r="183" spans="2:12">
      <c r="B183" s="82"/>
      <c r="C183" s="237"/>
      <c r="D183" s="190"/>
      <c r="E183" s="190"/>
      <c r="F183" s="190"/>
      <c r="G183" s="190"/>
      <c r="H183" s="108"/>
      <c r="L183" s="82"/>
    </row>
    <row r="184" spans="2:12">
      <c r="B184" s="82"/>
      <c r="C184" s="237"/>
      <c r="D184" s="190"/>
      <c r="E184" s="190"/>
      <c r="F184" s="190"/>
      <c r="G184" s="190"/>
      <c r="H184" s="108"/>
      <c r="L184" s="82"/>
    </row>
    <row r="185" spans="2:12">
      <c r="B185" s="82"/>
      <c r="C185" s="237"/>
      <c r="D185" s="190"/>
      <c r="E185" s="190"/>
      <c r="F185" s="190"/>
      <c r="G185" s="190"/>
      <c r="H185" s="108"/>
      <c r="L185" s="82"/>
    </row>
    <row r="186" spans="2:12">
      <c r="B186" s="82"/>
      <c r="C186" s="237"/>
      <c r="D186" s="190"/>
      <c r="E186" s="190"/>
      <c r="F186" s="190"/>
      <c r="G186" s="190"/>
      <c r="H186" s="108"/>
      <c r="L186" s="82"/>
    </row>
    <row r="187" spans="2:12">
      <c r="B187" s="82"/>
      <c r="C187" s="237"/>
      <c r="D187" s="190"/>
      <c r="E187" s="190"/>
      <c r="F187" s="190"/>
      <c r="G187" s="190"/>
      <c r="H187" s="108"/>
      <c r="L187" s="82"/>
    </row>
    <row r="188" spans="2:12">
      <c r="B188" s="82"/>
      <c r="C188" s="237"/>
      <c r="D188" s="190"/>
      <c r="E188" s="190"/>
      <c r="F188" s="190"/>
      <c r="G188" s="190"/>
      <c r="H188" s="108"/>
      <c r="L188" s="82"/>
    </row>
    <row r="189" spans="2:12">
      <c r="B189" s="82"/>
      <c r="C189" s="237"/>
      <c r="D189" s="190"/>
      <c r="E189" s="190"/>
      <c r="F189" s="190"/>
      <c r="G189" s="190"/>
      <c r="H189" s="108"/>
      <c r="L189" s="82"/>
    </row>
    <row r="190" spans="2:12">
      <c r="B190" s="82"/>
      <c r="C190" s="237"/>
      <c r="D190" s="190"/>
      <c r="E190" s="190"/>
      <c r="F190" s="190"/>
      <c r="G190" s="190"/>
      <c r="H190" s="108"/>
      <c r="L190" s="82"/>
    </row>
    <row r="191" spans="2:12">
      <c r="B191" s="82"/>
      <c r="C191" s="237"/>
      <c r="D191" s="190"/>
      <c r="E191" s="190"/>
      <c r="F191" s="190"/>
      <c r="G191" s="190"/>
      <c r="H191" s="108"/>
      <c r="L191" s="82"/>
    </row>
    <row r="192" spans="2:12">
      <c r="B192" s="82"/>
      <c r="C192" s="237"/>
      <c r="D192" s="190"/>
      <c r="E192" s="190"/>
      <c r="F192" s="190"/>
      <c r="G192" s="190"/>
      <c r="H192" s="108"/>
      <c r="L192" s="82"/>
    </row>
    <row r="193" spans="2:12">
      <c r="B193" s="82"/>
      <c r="C193" s="237"/>
      <c r="D193" s="190"/>
      <c r="E193" s="190"/>
      <c r="F193" s="190"/>
      <c r="G193" s="190"/>
      <c r="H193" s="108"/>
      <c r="L193" s="82"/>
    </row>
    <row r="194" spans="2:12">
      <c r="B194" s="82"/>
      <c r="C194" s="237"/>
      <c r="D194" s="190"/>
      <c r="E194" s="190"/>
      <c r="F194" s="190"/>
      <c r="G194" s="190"/>
      <c r="H194" s="108"/>
      <c r="L194" s="82"/>
    </row>
    <row r="195" spans="2:12">
      <c r="B195" s="82"/>
      <c r="C195" s="237"/>
      <c r="D195" s="190"/>
      <c r="E195" s="190"/>
      <c r="F195" s="190"/>
      <c r="G195" s="190"/>
      <c r="H195" s="108"/>
      <c r="L195" s="82"/>
    </row>
    <row r="196" spans="2:12">
      <c r="B196" s="82"/>
      <c r="C196" s="237"/>
      <c r="D196" s="190"/>
      <c r="E196" s="190"/>
      <c r="F196" s="190"/>
      <c r="G196" s="190"/>
      <c r="H196" s="108"/>
      <c r="L196" s="82"/>
    </row>
    <row r="197" spans="2:12">
      <c r="B197" s="82"/>
      <c r="C197" s="237"/>
      <c r="D197" s="190"/>
      <c r="E197" s="190"/>
      <c r="F197" s="190"/>
      <c r="G197" s="190"/>
      <c r="H197" s="108"/>
      <c r="L197" s="82"/>
    </row>
    <row r="198" spans="2:12">
      <c r="B198" s="82"/>
      <c r="C198" s="237"/>
      <c r="D198" s="190"/>
      <c r="E198" s="190"/>
      <c r="F198" s="190"/>
      <c r="G198" s="190"/>
      <c r="H198" s="108"/>
      <c r="L198" s="82"/>
    </row>
    <row r="199" spans="2:12">
      <c r="B199" s="82"/>
      <c r="C199" s="237"/>
      <c r="D199" s="190"/>
      <c r="E199" s="190"/>
      <c r="F199" s="190"/>
      <c r="G199" s="190"/>
      <c r="H199" s="108"/>
      <c r="L199" s="82"/>
    </row>
    <row r="200" spans="2:12">
      <c r="B200" s="82"/>
      <c r="C200" s="237"/>
      <c r="D200" s="190"/>
      <c r="E200" s="190"/>
      <c r="F200" s="190"/>
      <c r="G200" s="190"/>
      <c r="H200" s="108"/>
      <c r="L200" s="82"/>
    </row>
    <row r="201" spans="2:12">
      <c r="B201" s="82"/>
      <c r="C201" s="237"/>
      <c r="D201" s="190"/>
      <c r="E201" s="190"/>
      <c r="F201" s="190"/>
      <c r="G201" s="190"/>
      <c r="H201" s="108"/>
      <c r="L201" s="82"/>
    </row>
    <row r="202" spans="2:12">
      <c r="B202" s="82"/>
      <c r="C202" s="237"/>
      <c r="D202" s="190"/>
      <c r="E202" s="190"/>
      <c r="F202" s="190"/>
      <c r="G202" s="190"/>
      <c r="H202" s="108"/>
      <c r="L202" s="82"/>
    </row>
    <row r="203" spans="2:12">
      <c r="B203" s="82"/>
      <c r="C203" s="237"/>
      <c r="D203" s="190"/>
      <c r="E203" s="190"/>
      <c r="F203" s="190"/>
      <c r="G203" s="190"/>
      <c r="H203" s="108"/>
      <c r="L203" s="82"/>
    </row>
    <row r="204" spans="2:12">
      <c r="B204" s="82"/>
      <c r="C204" s="237"/>
      <c r="D204" s="190"/>
      <c r="E204" s="190"/>
      <c r="F204" s="190"/>
      <c r="G204" s="190"/>
      <c r="H204" s="108"/>
      <c r="L204" s="82"/>
    </row>
    <row r="205" spans="2:12">
      <c r="B205" s="82"/>
      <c r="C205" s="237"/>
      <c r="D205" s="190"/>
      <c r="E205" s="190"/>
      <c r="F205" s="190"/>
      <c r="G205" s="190"/>
      <c r="H205" s="108"/>
      <c r="L205" s="82"/>
    </row>
    <row r="206" spans="2:12">
      <c r="B206" s="82"/>
      <c r="C206" s="237"/>
      <c r="D206" s="190"/>
      <c r="E206" s="190"/>
      <c r="F206" s="190"/>
      <c r="G206" s="190"/>
      <c r="H206" s="108"/>
      <c r="L206" s="82"/>
    </row>
    <row r="207" spans="2:12">
      <c r="B207" s="82"/>
      <c r="C207" s="237"/>
      <c r="D207" s="190"/>
      <c r="E207" s="190"/>
      <c r="F207" s="190"/>
      <c r="G207" s="190"/>
      <c r="H207" s="108"/>
      <c r="L207" s="82"/>
    </row>
    <row r="208" spans="2:12">
      <c r="B208" s="82"/>
      <c r="C208" s="237"/>
      <c r="D208" s="190"/>
      <c r="E208" s="190"/>
      <c r="F208" s="190"/>
      <c r="G208" s="190"/>
      <c r="H208" s="108"/>
      <c r="L208" s="82"/>
    </row>
    <row r="209" spans="2:12">
      <c r="B209" s="82"/>
      <c r="C209" s="237"/>
      <c r="D209" s="190"/>
      <c r="E209" s="190"/>
      <c r="F209" s="190"/>
      <c r="G209" s="190"/>
      <c r="H209" s="108"/>
      <c r="L209" s="82"/>
    </row>
    <row r="210" spans="2:12">
      <c r="B210" s="82"/>
      <c r="C210" s="237"/>
      <c r="D210" s="190"/>
      <c r="E210" s="190"/>
      <c r="F210" s="190"/>
      <c r="G210" s="190"/>
      <c r="H210" s="108"/>
      <c r="L210" s="82"/>
    </row>
    <row r="211" spans="2:12">
      <c r="B211" s="82"/>
      <c r="C211" s="237"/>
      <c r="D211" s="190"/>
      <c r="E211" s="190"/>
      <c r="F211" s="190"/>
      <c r="G211" s="190"/>
      <c r="H211" s="108"/>
      <c r="L211" s="82"/>
    </row>
    <row r="212" spans="2:12">
      <c r="B212" s="82"/>
      <c r="C212" s="237"/>
      <c r="D212" s="190"/>
      <c r="E212" s="190"/>
      <c r="F212" s="190"/>
      <c r="G212" s="190"/>
      <c r="H212" s="108"/>
      <c r="L212" s="82"/>
    </row>
    <row r="213" spans="2:12">
      <c r="B213" s="82"/>
      <c r="C213" s="237"/>
      <c r="D213" s="190"/>
      <c r="E213" s="190"/>
      <c r="F213" s="190"/>
      <c r="G213" s="190"/>
      <c r="H213" s="108"/>
      <c r="L213" s="82"/>
    </row>
    <row r="214" spans="2:12">
      <c r="B214" s="82"/>
      <c r="C214" s="237"/>
      <c r="D214" s="190"/>
      <c r="E214" s="190"/>
      <c r="F214" s="190"/>
      <c r="G214" s="190"/>
      <c r="H214" s="108"/>
      <c r="L214" s="82"/>
    </row>
    <row r="215" spans="2:12">
      <c r="B215" s="82"/>
      <c r="C215" s="237"/>
      <c r="D215" s="190"/>
      <c r="E215" s="190"/>
      <c r="F215" s="190"/>
      <c r="G215" s="190"/>
      <c r="H215" s="108"/>
      <c r="L215" s="82"/>
    </row>
    <row r="216" spans="2:12">
      <c r="B216" s="82"/>
      <c r="C216" s="237"/>
      <c r="D216" s="190"/>
      <c r="E216" s="190"/>
      <c r="F216" s="190"/>
      <c r="G216" s="190"/>
      <c r="H216" s="108"/>
      <c r="L216" s="82"/>
    </row>
    <row r="217" spans="2:12">
      <c r="B217" s="82"/>
      <c r="C217" s="237"/>
      <c r="D217" s="190"/>
      <c r="E217" s="190"/>
      <c r="F217" s="190"/>
      <c r="G217" s="190"/>
      <c r="H217" s="108"/>
      <c r="L217" s="82"/>
    </row>
    <row r="218" spans="2:12">
      <c r="B218" s="82"/>
      <c r="C218" s="237"/>
      <c r="D218" s="190"/>
      <c r="E218" s="190"/>
      <c r="F218" s="190"/>
      <c r="G218" s="190"/>
      <c r="H218" s="108"/>
      <c r="L218" s="82"/>
    </row>
    <row r="219" spans="2:12">
      <c r="B219" s="82"/>
      <c r="C219" s="237"/>
      <c r="D219" s="190"/>
      <c r="E219" s="190"/>
      <c r="F219" s="190"/>
      <c r="G219" s="190"/>
      <c r="H219" s="108"/>
      <c r="L219" s="82"/>
    </row>
    <row r="220" spans="2:12">
      <c r="B220" s="82"/>
      <c r="C220" s="237"/>
      <c r="D220" s="190"/>
      <c r="E220" s="190"/>
      <c r="F220" s="190"/>
      <c r="G220" s="190"/>
      <c r="H220" s="108"/>
      <c r="L220" s="82"/>
    </row>
    <row r="221" spans="2:12">
      <c r="B221" s="82"/>
      <c r="C221" s="237"/>
      <c r="D221" s="190"/>
      <c r="E221" s="190"/>
      <c r="F221" s="190"/>
      <c r="G221" s="190"/>
      <c r="H221" s="108"/>
      <c r="L221" s="82"/>
    </row>
    <row r="222" spans="2:12">
      <c r="B222" s="82"/>
      <c r="C222" s="237"/>
      <c r="D222" s="190"/>
      <c r="E222" s="190"/>
      <c r="F222" s="190"/>
      <c r="G222" s="190"/>
      <c r="H222" s="108"/>
      <c r="L222" s="82"/>
    </row>
    <row r="223" spans="2:12">
      <c r="B223" s="82"/>
      <c r="C223" s="237"/>
      <c r="D223" s="190"/>
      <c r="E223" s="190"/>
      <c r="F223" s="190"/>
      <c r="G223" s="190"/>
      <c r="H223" s="108"/>
      <c r="L223" s="82"/>
    </row>
    <row r="224" spans="2:12">
      <c r="B224" s="82"/>
      <c r="C224" s="237"/>
      <c r="D224" s="190"/>
      <c r="E224" s="190"/>
      <c r="F224" s="190"/>
      <c r="G224" s="190"/>
      <c r="H224" s="108"/>
      <c r="L224" s="82"/>
    </row>
    <row r="225" spans="2:12">
      <c r="B225" s="82"/>
      <c r="C225" s="237"/>
      <c r="D225" s="190"/>
      <c r="E225" s="190"/>
      <c r="F225" s="190"/>
      <c r="G225" s="190"/>
      <c r="H225" s="108"/>
      <c r="L225" s="82"/>
    </row>
    <row r="226" spans="2:12">
      <c r="B226" s="82"/>
      <c r="C226" s="237"/>
      <c r="D226" s="190"/>
      <c r="E226" s="190"/>
      <c r="F226" s="190"/>
      <c r="G226" s="190"/>
      <c r="H226" s="108"/>
      <c r="L226" s="82"/>
    </row>
    <row r="227" spans="2:12">
      <c r="B227" s="82"/>
      <c r="C227" s="237"/>
      <c r="D227" s="190"/>
      <c r="E227" s="190"/>
      <c r="F227" s="190"/>
      <c r="G227" s="190"/>
      <c r="H227" s="108"/>
      <c r="L227" s="82"/>
    </row>
    <row r="228" spans="2:12">
      <c r="B228" s="82"/>
      <c r="C228" s="237"/>
      <c r="D228" s="190"/>
      <c r="E228" s="190"/>
      <c r="F228" s="190"/>
      <c r="G228" s="190"/>
      <c r="H228" s="108"/>
      <c r="L228" s="82"/>
    </row>
    <row r="229" spans="2:12">
      <c r="B229" s="82"/>
      <c r="C229" s="237"/>
      <c r="D229" s="190"/>
      <c r="E229" s="190"/>
      <c r="F229" s="190"/>
      <c r="G229" s="190"/>
      <c r="H229" s="108"/>
      <c r="L229" s="82"/>
    </row>
    <row r="230" spans="2:12">
      <c r="B230" s="82"/>
      <c r="C230" s="237"/>
      <c r="D230" s="190"/>
      <c r="E230" s="190"/>
      <c r="F230" s="190"/>
      <c r="G230" s="190"/>
      <c r="H230" s="108"/>
      <c r="L230" s="82"/>
    </row>
    <row r="231" spans="2:12">
      <c r="B231" s="82"/>
      <c r="C231" s="237"/>
      <c r="D231" s="190"/>
      <c r="E231" s="190"/>
      <c r="F231" s="190"/>
      <c r="G231" s="190"/>
      <c r="H231" s="108"/>
      <c r="L231" s="82"/>
    </row>
    <row r="232" spans="2:12">
      <c r="B232" s="82"/>
      <c r="C232" s="237"/>
      <c r="D232" s="190"/>
      <c r="E232" s="190"/>
      <c r="F232" s="190"/>
      <c r="G232" s="190"/>
      <c r="H232" s="108"/>
      <c r="L232" s="82"/>
    </row>
    <row r="233" spans="2:12">
      <c r="B233" s="82"/>
      <c r="C233" s="237"/>
      <c r="D233" s="190"/>
      <c r="E233" s="190"/>
      <c r="F233" s="190"/>
      <c r="G233" s="190"/>
      <c r="H233" s="108"/>
      <c r="L233" s="82"/>
    </row>
    <row r="234" spans="2:12">
      <c r="B234" s="82"/>
      <c r="C234" s="237"/>
      <c r="D234" s="190"/>
      <c r="E234" s="190"/>
      <c r="F234" s="190"/>
      <c r="G234" s="190"/>
      <c r="H234" s="108"/>
      <c r="L234" s="82"/>
    </row>
    <row r="235" spans="2:12">
      <c r="B235" s="82"/>
      <c r="C235" s="237"/>
      <c r="D235" s="190"/>
      <c r="E235" s="190"/>
      <c r="F235" s="190"/>
      <c r="G235" s="190"/>
      <c r="H235" s="108"/>
      <c r="L235" s="82"/>
    </row>
    <row r="236" spans="2:12">
      <c r="B236" s="82"/>
      <c r="C236" s="237"/>
      <c r="D236" s="190"/>
      <c r="E236" s="190"/>
      <c r="F236" s="190"/>
      <c r="G236" s="190"/>
      <c r="H236" s="108"/>
      <c r="L236" s="82"/>
    </row>
    <row r="237" spans="2:12">
      <c r="B237" s="82"/>
      <c r="C237" s="237"/>
      <c r="D237" s="190"/>
      <c r="E237" s="190"/>
      <c r="F237" s="190"/>
      <c r="G237" s="190"/>
      <c r="H237" s="108"/>
      <c r="L237" s="82"/>
    </row>
    <row r="238" spans="2:12">
      <c r="B238" s="82"/>
      <c r="C238" s="237"/>
      <c r="D238" s="190"/>
      <c r="E238" s="190"/>
      <c r="F238" s="190"/>
      <c r="G238" s="190"/>
      <c r="H238" s="108"/>
      <c r="L238" s="82"/>
    </row>
    <row r="239" spans="2:12">
      <c r="B239" s="82"/>
      <c r="C239" s="237"/>
      <c r="D239" s="190"/>
      <c r="E239" s="190"/>
      <c r="F239" s="190"/>
      <c r="G239" s="190"/>
      <c r="H239" s="108"/>
      <c r="L239" s="82"/>
    </row>
    <row r="240" spans="2:12">
      <c r="B240" s="82"/>
      <c r="C240" s="237"/>
      <c r="D240" s="190"/>
      <c r="E240" s="190"/>
      <c r="F240" s="190"/>
      <c r="G240" s="190"/>
      <c r="H240" s="108"/>
      <c r="L240" s="82"/>
    </row>
    <row r="241" spans="2:12">
      <c r="B241" s="82"/>
      <c r="C241" s="237"/>
      <c r="D241" s="190"/>
      <c r="E241" s="190"/>
      <c r="F241" s="190"/>
      <c r="G241" s="190"/>
      <c r="H241" s="108"/>
      <c r="L241" s="82"/>
    </row>
    <row r="242" spans="2:12">
      <c r="B242" s="82"/>
      <c r="C242" s="237"/>
      <c r="D242" s="190"/>
      <c r="E242" s="190"/>
      <c r="F242" s="190"/>
      <c r="G242" s="190"/>
      <c r="H242" s="108"/>
      <c r="L242" s="82"/>
    </row>
    <row r="243" spans="2:12">
      <c r="B243" s="82"/>
      <c r="C243" s="237"/>
      <c r="D243" s="190"/>
      <c r="E243" s="190"/>
      <c r="F243" s="190"/>
      <c r="G243" s="190"/>
      <c r="H243" s="108"/>
      <c r="L243" s="82"/>
    </row>
    <row r="244" spans="2:12">
      <c r="B244" s="82"/>
      <c r="C244" s="237"/>
      <c r="D244" s="190"/>
      <c r="E244" s="190"/>
      <c r="F244" s="190"/>
      <c r="G244" s="190"/>
      <c r="H244" s="108"/>
      <c r="L244" s="82"/>
    </row>
    <row r="245" spans="2:12">
      <c r="B245" s="82"/>
      <c r="C245" s="237"/>
      <c r="D245" s="190"/>
      <c r="E245" s="190"/>
      <c r="F245" s="190"/>
      <c r="G245" s="190"/>
      <c r="H245" s="108"/>
      <c r="L245" s="82"/>
    </row>
    <row r="246" spans="2:12">
      <c r="B246" s="82"/>
      <c r="C246" s="237"/>
      <c r="D246" s="190"/>
      <c r="E246" s="190"/>
      <c r="F246" s="190"/>
      <c r="G246" s="190"/>
      <c r="H246" s="108"/>
      <c r="L246" s="82"/>
    </row>
    <row r="247" spans="2:12">
      <c r="B247" s="82"/>
      <c r="C247" s="237"/>
      <c r="D247" s="190"/>
      <c r="E247" s="190"/>
      <c r="F247" s="190"/>
      <c r="G247" s="190"/>
      <c r="H247" s="108"/>
      <c r="L247" s="82"/>
    </row>
    <row r="248" spans="2:12">
      <c r="B248" s="82"/>
      <c r="C248" s="237"/>
      <c r="D248" s="190"/>
      <c r="E248" s="190"/>
      <c r="F248" s="190"/>
      <c r="G248" s="190"/>
      <c r="H248" s="108"/>
      <c r="L248" s="82"/>
    </row>
    <row r="249" spans="2:12">
      <c r="B249" s="82"/>
      <c r="C249" s="237"/>
      <c r="D249" s="190"/>
      <c r="E249" s="190"/>
      <c r="F249" s="190"/>
      <c r="G249" s="190"/>
      <c r="H249" s="108"/>
      <c r="L249" s="82"/>
    </row>
    <row r="250" spans="2:12">
      <c r="B250" s="82"/>
      <c r="C250" s="237"/>
      <c r="D250" s="190"/>
      <c r="E250" s="190"/>
      <c r="F250" s="190"/>
      <c r="G250" s="190"/>
      <c r="H250" s="108"/>
      <c r="L250" s="82"/>
    </row>
    <row r="251" spans="2:12">
      <c r="B251" s="82"/>
      <c r="C251" s="237"/>
      <c r="D251" s="190"/>
      <c r="E251" s="190"/>
      <c r="F251" s="190"/>
      <c r="G251" s="190"/>
      <c r="H251" s="108"/>
      <c r="L251" s="82"/>
    </row>
    <row r="252" spans="2:12">
      <c r="B252" s="82"/>
      <c r="C252" s="237"/>
      <c r="D252" s="190"/>
      <c r="E252" s="190"/>
      <c r="F252" s="190"/>
      <c r="G252" s="190"/>
      <c r="H252" s="108"/>
      <c r="L252" s="82"/>
    </row>
    <row r="253" spans="2:12">
      <c r="B253" s="82"/>
      <c r="C253" s="237"/>
      <c r="D253" s="190"/>
      <c r="E253" s="190"/>
      <c r="F253" s="190"/>
      <c r="G253" s="190"/>
      <c r="H253" s="108"/>
      <c r="L253" s="82"/>
    </row>
    <row r="254" spans="2:12">
      <c r="B254" s="82"/>
      <c r="C254" s="237"/>
      <c r="D254" s="190"/>
      <c r="E254" s="190"/>
      <c r="F254" s="190"/>
      <c r="G254" s="190"/>
      <c r="H254" s="108"/>
      <c r="L254" s="82"/>
    </row>
    <row r="255" spans="2:12">
      <c r="B255" s="82"/>
      <c r="C255" s="237"/>
      <c r="D255" s="190"/>
      <c r="E255" s="190"/>
      <c r="F255" s="190"/>
      <c r="G255" s="190"/>
      <c r="H255" s="108"/>
      <c r="L255" s="82"/>
    </row>
    <row r="256" spans="2:12">
      <c r="B256" s="82"/>
      <c r="C256" s="237"/>
      <c r="D256" s="190"/>
      <c r="E256" s="190"/>
      <c r="F256" s="190"/>
      <c r="G256" s="190"/>
      <c r="H256" s="108"/>
      <c r="L256" s="82"/>
    </row>
    <row r="257" spans="2:12">
      <c r="B257" s="82"/>
      <c r="C257" s="237"/>
      <c r="D257" s="190"/>
      <c r="E257" s="190"/>
      <c r="F257" s="190"/>
      <c r="G257" s="190"/>
      <c r="H257" s="108"/>
      <c r="L257" s="82"/>
    </row>
    <row r="258" spans="2:12">
      <c r="B258" s="82"/>
      <c r="C258" s="237"/>
      <c r="D258" s="190"/>
      <c r="E258" s="190"/>
      <c r="F258" s="190"/>
      <c r="G258" s="190"/>
      <c r="H258" s="108"/>
      <c r="L258" s="82"/>
    </row>
    <row r="259" spans="2:12">
      <c r="B259" s="82"/>
      <c r="C259" s="237"/>
      <c r="D259" s="190"/>
      <c r="E259" s="190"/>
      <c r="F259" s="190"/>
      <c r="G259" s="190"/>
      <c r="H259" s="108"/>
      <c r="L259" s="82"/>
    </row>
    <row r="260" spans="2:12">
      <c r="B260" s="82"/>
      <c r="C260" s="237"/>
      <c r="D260" s="190"/>
      <c r="E260" s="190"/>
      <c r="F260" s="190"/>
      <c r="G260" s="190"/>
      <c r="H260" s="108"/>
      <c r="L260" s="82"/>
    </row>
    <row r="261" spans="2:12">
      <c r="B261" s="82"/>
      <c r="C261" s="237"/>
      <c r="D261" s="190"/>
      <c r="E261" s="190"/>
      <c r="F261" s="190"/>
      <c r="G261" s="190"/>
      <c r="H261" s="108"/>
      <c r="L261" s="82"/>
    </row>
    <row r="262" spans="2:12">
      <c r="B262" s="82"/>
      <c r="C262" s="237"/>
      <c r="D262" s="190"/>
      <c r="E262" s="190"/>
      <c r="F262" s="190"/>
      <c r="G262" s="190"/>
      <c r="H262" s="108"/>
      <c r="L262" s="82"/>
    </row>
    <row r="263" spans="2:12">
      <c r="B263" s="82"/>
      <c r="C263" s="237"/>
      <c r="D263" s="190"/>
      <c r="E263" s="190"/>
      <c r="F263" s="190"/>
      <c r="G263" s="190"/>
      <c r="H263" s="108"/>
      <c r="L263" s="82"/>
    </row>
    <row r="264" spans="2:12">
      <c r="B264" s="82"/>
      <c r="C264" s="237"/>
      <c r="D264" s="190"/>
      <c r="E264" s="190"/>
      <c r="F264" s="190"/>
      <c r="G264" s="190"/>
      <c r="H264" s="108"/>
      <c r="L264" s="82"/>
    </row>
    <row r="265" spans="2:12">
      <c r="B265" s="82"/>
      <c r="C265" s="237"/>
      <c r="D265" s="190"/>
      <c r="E265" s="190"/>
      <c r="F265" s="190"/>
      <c r="G265" s="190"/>
      <c r="H265" s="108"/>
      <c r="L265" s="82"/>
    </row>
    <row r="266" spans="2:12">
      <c r="B266" s="82"/>
      <c r="C266" s="237"/>
      <c r="D266" s="190"/>
      <c r="E266" s="190"/>
      <c r="F266" s="190"/>
      <c r="G266" s="190"/>
      <c r="H266" s="108"/>
      <c r="L266" s="82"/>
    </row>
    <row r="267" spans="2:12">
      <c r="B267" s="82"/>
      <c r="C267" s="237"/>
      <c r="D267" s="190"/>
      <c r="E267" s="190"/>
      <c r="F267" s="190"/>
      <c r="G267" s="190"/>
      <c r="H267" s="108"/>
      <c r="L267" s="82"/>
    </row>
    <row r="268" spans="2:12">
      <c r="B268" s="82"/>
      <c r="C268" s="237"/>
      <c r="D268" s="190"/>
      <c r="E268" s="190"/>
      <c r="F268" s="190"/>
      <c r="G268" s="190"/>
      <c r="H268" s="108"/>
      <c r="L268" s="82"/>
    </row>
    <row r="269" spans="2:12">
      <c r="B269" s="82"/>
      <c r="C269" s="237"/>
      <c r="D269" s="190"/>
      <c r="E269" s="190"/>
      <c r="F269" s="190"/>
      <c r="G269" s="190"/>
      <c r="H269" s="108"/>
      <c r="L269" s="82"/>
    </row>
    <row r="270" spans="2:12">
      <c r="B270" s="82"/>
      <c r="C270" s="237"/>
      <c r="D270" s="190"/>
      <c r="E270" s="190"/>
      <c r="F270" s="190"/>
      <c r="G270" s="190"/>
      <c r="H270" s="108"/>
      <c r="L270" s="82"/>
    </row>
    <row r="271" spans="2:12">
      <c r="B271" s="82"/>
      <c r="C271" s="237"/>
      <c r="D271" s="190"/>
      <c r="E271" s="190"/>
      <c r="F271" s="190"/>
      <c r="G271" s="190"/>
      <c r="H271" s="108"/>
      <c r="L271" s="82"/>
    </row>
    <row r="272" spans="2:12">
      <c r="B272" s="82"/>
      <c r="C272" s="237"/>
      <c r="D272" s="190"/>
      <c r="E272" s="190"/>
      <c r="F272" s="190"/>
      <c r="G272" s="190"/>
      <c r="H272" s="108"/>
      <c r="L272" s="82"/>
    </row>
    <row r="273" spans="2:12">
      <c r="B273" s="82"/>
      <c r="C273" s="237"/>
      <c r="D273" s="190"/>
      <c r="E273" s="190"/>
      <c r="F273" s="190"/>
      <c r="G273" s="190"/>
      <c r="H273" s="108"/>
      <c r="L273" s="82"/>
    </row>
    <row r="274" spans="2:12">
      <c r="B274" s="82"/>
      <c r="C274" s="237"/>
      <c r="D274" s="190"/>
      <c r="E274" s="190"/>
      <c r="F274" s="190"/>
      <c r="G274" s="190"/>
      <c r="H274" s="108"/>
      <c r="L274" s="82"/>
    </row>
    <row r="275" spans="2:12">
      <c r="B275" s="82"/>
      <c r="C275" s="237"/>
      <c r="D275" s="190"/>
      <c r="E275" s="190"/>
      <c r="F275" s="190"/>
      <c r="G275" s="190"/>
      <c r="H275" s="108"/>
      <c r="L275" s="82"/>
    </row>
    <row r="276" spans="2:12">
      <c r="B276" s="82"/>
      <c r="C276" s="237"/>
      <c r="D276" s="190"/>
      <c r="E276" s="190"/>
      <c r="F276" s="190"/>
      <c r="G276" s="190"/>
      <c r="H276" s="108"/>
      <c r="L276" s="82"/>
    </row>
    <row r="277" spans="2:12">
      <c r="B277" s="82"/>
      <c r="C277" s="237"/>
      <c r="D277" s="190"/>
      <c r="E277" s="190"/>
      <c r="F277" s="190"/>
      <c r="G277" s="190"/>
      <c r="H277" s="108"/>
      <c r="L277" s="82"/>
    </row>
    <row r="278" spans="2:12">
      <c r="B278" s="82"/>
      <c r="C278" s="237"/>
      <c r="D278" s="190"/>
      <c r="E278" s="190"/>
      <c r="F278" s="190"/>
      <c r="G278" s="190"/>
      <c r="H278" s="108"/>
      <c r="L278" s="82"/>
    </row>
    <row r="279" spans="2:12">
      <c r="B279" s="82"/>
      <c r="C279" s="237"/>
      <c r="D279" s="190"/>
      <c r="E279" s="190"/>
      <c r="F279" s="190"/>
      <c r="G279" s="190"/>
      <c r="H279" s="108"/>
      <c r="L279" s="82"/>
    </row>
    <row r="280" spans="2:12">
      <c r="B280" s="82"/>
      <c r="C280" s="237"/>
      <c r="D280" s="190"/>
      <c r="E280" s="190"/>
      <c r="F280" s="190"/>
      <c r="G280" s="190"/>
      <c r="H280" s="108"/>
      <c r="L280" s="82"/>
    </row>
    <row r="281" spans="2:12">
      <c r="B281" s="82"/>
      <c r="C281" s="237"/>
      <c r="D281" s="190"/>
      <c r="E281" s="190"/>
      <c r="F281" s="190"/>
      <c r="G281" s="190"/>
      <c r="H281" s="108"/>
      <c r="L281" s="82"/>
    </row>
    <row r="282" spans="2:12">
      <c r="B282" s="82"/>
      <c r="C282" s="237"/>
      <c r="D282" s="190"/>
      <c r="E282" s="190"/>
      <c r="F282" s="190"/>
      <c r="G282" s="190"/>
      <c r="H282" s="108"/>
      <c r="L282" s="82"/>
    </row>
    <row r="283" spans="2:12">
      <c r="B283" s="82"/>
      <c r="C283" s="237"/>
      <c r="D283" s="190"/>
      <c r="E283" s="190"/>
      <c r="F283" s="190"/>
      <c r="G283" s="190"/>
      <c r="H283" s="108"/>
      <c r="L283" s="82"/>
    </row>
    <row r="284" spans="2:12">
      <c r="B284" s="82"/>
      <c r="C284" s="237"/>
      <c r="D284" s="190"/>
      <c r="E284" s="190"/>
      <c r="F284" s="190"/>
      <c r="G284" s="190"/>
      <c r="H284" s="108"/>
      <c r="L284" s="82"/>
    </row>
    <row r="285" spans="2:12">
      <c r="B285" s="82"/>
      <c r="C285" s="237"/>
      <c r="D285" s="190"/>
      <c r="E285" s="190"/>
      <c r="F285" s="190"/>
      <c r="G285" s="190"/>
      <c r="H285" s="108"/>
      <c r="L285" s="82"/>
    </row>
    <row r="286" spans="2:12">
      <c r="B286" s="82"/>
      <c r="C286" s="237"/>
      <c r="D286" s="190"/>
      <c r="E286" s="190"/>
      <c r="F286" s="190"/>
      <c r="G286" s="190"/>
      <c r="H286" s="108"/>
      <c r="L286" s="82"/>
    </row>
    <row r="287" spans="2:12">
      <c r="B287" s="82"/>
      <c r="C287" s="237"/>
      <c r="D287" s="190"/>
      <c r="E287" s="190"/>
      <c r="F287" s="190"/>
      <c r="G287" s="190"/>
      <c r="H287" s="108"/>
      <c r="L287" s="82"/>
    </row>
    <row r="288" spans="2:12">
      <c r="B288" s="82"/>
      <c r="C288" s="237"/>
      <c r="D288" s="190"/>
      <c r="E288" s="190"/>
      <c r="F288" s="190"/>
      <c r="G288" s="190"/>
      <c r="H288" s="108"/>
      <c r="L288" s="82"/>
    </row>
    <row r="289" spans="2:12">
      <c r="B289" s="82"/>
      <c r="C289" s="237"/>
      <c r="D289" s="190"/>
      <c r="E289" s="190"/>
      <c r="F289" s="190"/>
      <c r="G289" s="190"/>
      <c r="H289" s="108"/>
      <c r="L289" s="82"/>
    </row>
    <row r="290" spans="2:12">
      <c r="B290" s="82"/>
      <c r="C290" s="237"/>
      <c r="D290" s="190"/>
      <c r="E290" s="190"/>
      <c r="F290" s="190"/>
      <c r="G290" s="190"/>
      <c r="H290" s="108"/>
      <c r="L290" s="82"/>
    </row>
    <row r="291" spans="2:12">
      <c r="B291" s="82"/>
      <c r="C291" s="237"/>
      <c r="D291" s="190"/>
      <c r="E291" s="190"/>
      <c r="F291" s="190"/>
      <c r="G291" s="190"/>
      <c r="H291" s="108"/>
      <c r="L291" s="82"/>
    </row>
    <row r="292" spans="2:12">
      <c r="B292" s="82"/>
      <c r="C292" s="237"/>
      <c r="D292" s="190"/>
      <c r="E292" s="190"/>
      <c r="F292" s="190"/>
      <c r="G292" s="190"/>
      <c r="H292" s="108"/>
      <c r="L292" s="82"/>
    </row>
    <row r="293" spans="2:12">
      <c r="B293" s="82"/>
      <c r="C293" s="237"/>
      <c r="D293" s="190"/>
      <c r="E293" s="190"/>
      <c r="F293" s="190"/>
      <c r="G293" s="190"/>
      <c r="H293" s="108"/>
      <c r="L293" s="82"/>
    </row>
    <row r="294" spans="2:12">
      <c r="B294" s="82"/>
      <c r="C294" s="237"/>
      <c r="D294" s="190"/>
      <c r="E294" s="190"/>
      <c r="F294" s="190"/>
      <c r="G294" s="190"/>
      <c r="H294" s="108"/>
      <c r="L294" s="82"/>
    </row>
    <row r="295" spans="2:12">
      <c r="B295" s="82"/>
      <c r="C295" s="237"/>
      <c r="D295" s="190"/>
      <c r="E295" s="190"/>
      <c r="F295" s="190"/>
      <c r="G295" s="190"/>
      <c r="H295" s="108"/>
      <c r="L295" s="82"/>
    </row>
    <row r="296" spans="2:12">
      <c r="B296" s="82"/>
      <c r="C296" s="237"/>
      <c r="D296" s="190"/>
      <c r="E296" s="190"/>
      <c r="F296" s="190"/>
      <c r="G296" s="190"/>
      <c r="H296" s="108"/>
      <c r="L296" s="82"/>
    </row>
    <row r="297" spans="2:12">
      <c r="B297" s="82"/>
      <c r="C297" s="237"/>
      <c r="D297" s="190"/>
      <c r="E297" s="190"/>
      <c r="F297" s="190"/>
      <c r="G297" s="190"/>
      <c r="H297" s="108"/>
      <c r="L297" s="82"/>
    </row>
    <row r="298" spans="2:12">
      <c r="B298" s="82"/>
      <c r="C298" s="237"/>
      <c r="D298" s="190"/>
      <c r="E298" s="190"/>
      <c r="F298" s="190"/>
      <c r="G298" s="190"/>
      <c r="H298" s="108"/>
      <c r="L298" s="82"/>
    </row>
    <row r="299" spans="2:12">
      <c r="B299" s="82"/>
      <c r="C299" s="237"/>
      <c r="D299" s="190"/>
      <c r="E299" s="190"/>
      <c r="F299" s="190"/>
      <c r="G299" s="190"/>
      <c r="H299" s="108"/>
      <c r="L299" s="82"/>
    </row>
    <row r="300" spans="2:12">
      <c r="B300" s="82"/>
      <c r="C300" s="237"/>
      <c r="D300" s="190"/>
      <c r="E300" s="190"/>
      <c r="F300" s="190"/>
      <c r="G300" s="190"/>
      <c r="H300" s="108"/>
      <c r="L300" s="82"/>
    </row>
    <row r="301" spans="2:12">
      <c r="B301" s="82"/>
      <c r="C301" s="237"/>
      <c r="D301" s="190"/>
      <c r="E301" s="190"/>
      <c r="F301" s="190"/>
      <c r="G301" s="190"/>
      <c r="H301" s="108"/>
      <c r="L301" s="82"/>
    </row>
  </sheetData>
  <sheetProtection formatCells="0" formatColumns="0" formatRows="0" insertColumns="0" insertRows="0" insertHyperlinks="0" deleteColumns="0" deleteRows="0" sort="0" autoFilter="0" pivotTables="0"/>
  <mergeCells count="1">
    <mergeCell ref="B2:F2"/>
  </mergeCells>
  <pageMargins left="0.511811024" right="0.511811024" top="0.78740157499999996" bottom="0.78740157499999996" header="0.31496062000000002" footer="0.31496062000000002"/>
  <pageSetup scale="4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8"/>
  <sheetViews>
    <sheetView showGridLines="0" workbookViewId="0">
      <pane xSplit="8" ySplit="6" topLeftCell="I15" activePane="bottomRight" state="frozen"/>
      <selection pane="topRight" activeCell="I1" sqref="I1"/>
      <selection pane="bottomLeft" activeCell="A7" sqref="A7"/>
      <selection pane="bottomRight" sqref="A1:IV65536"/>
    </sheetView>
  </sheetViews>
  <sheetFormatPr defaultRowHeight="15"/>
  <cols>
    <col min="1" max="1" width="4.42578125" style="82" customWidth="1"/>
    <col min="2" max="2" width="10.85546875" style="235" customWidth="1"/>
    <col min="3" max="3" width="14.42578125" style="244" customWidth="1"/>
    <col min="4" max="4" width="10" style="82" customWidth="1"/>
    <col min="5" max="5" width="10" style="115" customWidth="1"/>
    <col min="6" max="6" width="14.85546875" style="115" customWidth="1"/>
    <col min="7" max="7" width="12.28515625" style="115" customWidth="1"/>
    <col min="8" max="8" width="32" style="252" customWidth="1"/>
    <col min="9" max="9" width="10.85546875" style="222" customWidth="1"/>
    <col min="10" max="14" width="10.85546875" style="224" customWidth="1"/>
    <col min="15" max="15" width="10.5703125" style="82" customWidth="1"/>
    <col min="16" max="16384" width="9.140625" style="82"/>
  </cols>
  <sheetData>
    <row r="1" spans="1:15">
      <c r="A1" s="7"/>
      <c r="B1" s="234"/>
      <c r="C1" s="239"/>
      <c r="D1" s="7"/>
      <c r="E1" s="5"/>
      <c r="F1" s="5"/>
      <c r="G1" s="5"/>
      <c r="H1" s="163"/>
      <c r="I1" s="223"/>
    </row>
    <row r="2" spans="1:15">
      <c r="A2" s="7"/>
      <c r="B2" s="231" t="s">
        <v>315</v>
      </c>
      <c r="C2" s="240"/>
      <c r="D2" s="8"/>
      <c r="E2" s="8"/>
      <c r="F2" s="8"/>
      <c r="G2" s="8"/>
      <c r="H2" s="48"/>
      <c r="I2" s="217"/>
      <c r="J2" s="225"/>
      <c r="K2" s="225"/>
      <c r="L2" s="225"/>
      <c r="M2" s="225"/>
      <c r="N2" s="225"/>
    </row>
    <row r="3" spans="1:15" ht="33.75" customHeight="1">
      <c r="A3" s="7"/>
      <c r="B3" s="232" t="s">
        <v>231</v>
      </c>
      <c r="C3" s="389" t="s">
        <v>232</v>
      </c>
      <c r="D3" s="389"/>
      <c r="E3" s="389"/>
      <c r="F3" s="389"/>
      <c r="G3" s="389"/>
      <c r="H3" s="389"/>
      <c r="I3" s="217"/>
      <c r="J3" s="225"/>
      <c r="K3" s="225"/>
      <c r="L3" s="225"/>
      <c r="M3" s="225"/>
      <c r="N3" s="118" t="s">
        <v>317</v>
      </c>
    </row>
    <row r="4" spans="1:15">
      <c r="A4" s="7"/>
      <c r="B4" s="232"/>
      <c r="C4" s="241"/>
      <c r="D4" s="18"/>
      <c r="E4" s="145"/>
      <c r="F4" s="149"/>
      <c r="G4" s="149"/>
      <c r="H4" s="48"/>
      <c r="I4" s="217"/>
      <c r="J4" s="225"/>
      <c r="K4" s="225"/>
      <c r="L4" s="225"/>
      <c r="M4" s="225"/>
      <c r="N4" s="225"/>
    </row>
    <row r="5" spans="1:15" s="84" customFormat="1" ht="15.75" thickBot="1">
      <c r="A5" s="56"/>
      <c r="B5" s="226"/>
      <c r="C5" s="242"/>
      <c r="D5" s="238"/>
      <c r="E5" s="146"/>
      <c r="F5" s="171"/>
      <c r="G5" s="171"/>
      <c r="H5" s="61"/>
      <c r="I5" s="226"/>
      <c r="J5" s="219"/>
      <c r="K5" s="227"/>
      <c r="L5" s="227"/>
      <c r="M5" s="227"/>
      <c r="N5" s="227"/>
    </row>
    <row r="6" spans="1:15" s="84" customFormat="1" ht="26.25" thickBot="1">
      <c r="A6" s="56"/>
      <c r="B6" s="275" t="s">
        <v>0</v>
      </c>
      <c r="C6" s="276" t="s">
        <v>21</v>
      </c>
      <c r="D6" s="276" t="s">
        <v>1</v>
      </c>
      <c r="E6" s="277" t="s">
        <v>2</v>
      </c>
      <c r="F6" s="276" t="s">
        <v>3</v>
      </c>
      <c r="G6" s="278" t="s">
        <v>4</v>
      </c>
      <c r="H6" s="279" t="s">
        <v>22</v>
      </c>
      <c r="I6" s="275" t="s">
        <v>306</v>
      </c>
      <c r="J6" s="298" t="s">
        <v>307</v>
      </c>
      <c r="K6" s="298" t="s">
        <v>308</v>
      </c>
      <c r="L6" s="298" t="s">
        <v>309</v>
      </c>
      <c r="M6" s="298" t="s">
        <v>310</v>
      </c>
      <c r="N6" s="298" t="s">
        <v>311</v>
      </c>
      <c r="O6" s="280" t="s">
        <v>142</v>
      </c>
    </row>
    <row r="7" spans="1:15">
      <c r="B7" s="262" t="s">
        <v>23</v>
      </c>
      <c r="C7" s="215" t="s">
        <v>236</v>
      </c>
      <c r="D7" s="202" t="s">
        <v>6</v>
      </c>
      <c r="E7" s="179">
        <v>22896</v>
      </c>
      <c r="F7" s="158" t="s">
        <v>5</v>
      </c>
      <c r="G7" s="158" t="s">
        <v>6</v>
      </c>
      <c r="H7" s="199" t="s">
        <v>200</v>
      </c>
      <c r="I7" s="285">
        <v>1</v>
      </c>
      <c r="J7" s="281" t="s">
        <v>278</v>
      </c>
      <c r="K7" s="281" t="s">
        <v>278</v>
      </c>
      <c r="L7" s="281" t="s">
        <v>278</v>
      </c>
      <c r="M7" s="281" t="s">
        <v>278</v>
      </c>
      <c r="N7" s="282" t="s">
        <v>278</v>
      </c>
      <c r="O7" s="265" t="s">
        <v>115</v>
      </c>
    </row>
    <row r="8" spans="1:15">
      <c r="B8" s="262" t="s">
        <v>23</v>
      </c>
      <c r="C8" s="215" t="s">
        <v>236</v>
      </c>
      <c r="D8" s="202" t="s">
        <v>28</v>
      </c>
      <c r="E8" s="179">
        <v>22896</v>
      </c>
      <c r="F8" s="158" t="s">
        <v>5</v>
      </c>
      <c r="G8" s="158" t="s">
        <v>6</v>
      </c>
      <c r="H8" s="199" t="s">
        <v>201</v>
      </c>
      <c r="I8" s="285">
        <v>10</v>
      </c>
      <c r="J8" s="281" t="s">
        <v>278</v>
      </c>
      <c r="K8" s="281" t="s">
        <v>278</v>
      </c>
      <c r="L8" s="281" t="s">
        <v>278</v>
      </c>
      <c r="M8" s="281" t="s">
        <v>278</v>
      </c>
      <c r="N8" s="282" t="s">
        <v>278</v>
      </c>
      <c r="O8" s="265" t="s">
        <v>115</v>
      </c>
    </row>
    <row r="9" spans="1:15">
      <c r="B9" s="262" t="s">
        <v>23</v>
      </c>
      <c r="C9" s="215" t="s">
        <v>236</v>
      </c>
      <c r="D9" s="202" t="s">
        <v>119</v>
      </c>
      <c r="E9" s="179">
        <v>22534</v>
      </c>
      <c r="F9" s="158" t="s">
        <v>5</v>
      </c>
      <c r="G9" s="158" t="s">
        <v>6</v>
      </c>
      <c r="H9" s="200" t="s">
        <v>120</v>
      </c>
      <c r="I9" s="285">
        <v>1</v>
      </c>
      <c r="J9" s="281" t="s">
        <v>278</v>
      </c>
      <c r="K9" s="281" t="s">
        <v>278</v>
      </c>
      <c r="L9" s="281" t="s">
        <v>278</v>
      </c>
      <c r="M9" s="281" t="s">
        <v>278</v>
      </c>
      <c r="N9" s="282" t="s">
        <v>278</v>
      </c>
      <c r="O9" s="265" t="s">
        <v>115</v>
      </c>
    </row>
    <row r="10" spans="1:15">
      <c r="B10" s="262" t="s">
        <v>23</v>
      </c>
      <c r="C10" s="215" t="s">
        <v>236</v>
      </c>
      <c r="D10" s="202" t="s">
        <v>124</v>
      </c>
      <c r="E10" s="179">
        <v>22534</v>
      </c>
      <c r="F10" s="158" t="s">
        <v>5</v>
      </c>
      <c r="G10" s="158" t="s">
        <v>6</v>
      </c>
      <c r="H10" s="200" t="s">
        <v>121</v>
      </c>
      <c r="I10" s="285">
        <v>10</v>
      </c>
      <c r="J10" s="281" t="s">
        <v>278</v>
      </c>
      <c r="K10" s="281" t="s">
        <v>278</v>
      </c>
      <c r="L10" s="281" t="s">
        <v>278</v>
      </c>
      <c r="M10" s="281" t="s">
        <v>278</v>
      </c>
      <c r="N10" s="282" t="s">
        <v>278</v>
      </c>
      <c r="O10" s="265" t="s">
        <v>115</v>
      </c>
    </row>
    <row r="11" spans="1:15">
      <c r="B11" s="262" t="s">
        <v>23</v>
      </c>
      <c r="C11" s="215" t="s">
        <v>236</v>
      </c>
      <c r="D11" s="198" t="s">
        <v>10</v>
      </c>
      <c r="E11" s="179">
        <v>16498</v>
      </c>
      <c r="F11" s="189" t="s">
        <v>257</v>
      </c>
      <c r="G11" s="158" t="s">
        <v>159</v>
      </c>
      <c r="H11" s="200" t="s">
        <v>229</v>
      </c>
      <c r="I11" s="285">
        <v>313</v>
      </c>
      <c r="J11" s="273">
        <v>192</v>
      </c>
      <c r="K11" s="273">
        <v>144</v>
      </c>
      <c r="L11" s="356">
        <v>72</v>
      </c>
      <c r="M11" s="281" t="s">
        <v>278</v>
      </c>
      <c r="N11" s="282" t="s">
        <v>278</v>
      </c>
      <c r="O11" s="265" t="s">
        <v>115</v>
      </c>
    </row>
    <row r="12" spans="1:15">
      <c r="B12" s="262" t="s">
        <v>23</v>
      </c>
      <c r="C12" s="215" t="s">
        <v>236</v>
      </c>
      <c r="D12" s="198" t="s">
        <v>10</v>
      </c>
      <c r="E12" s="179">
        <v>16385</v>
      </c>
      <c r="F12" s="189" t="s">
        <v>257</v>
      </c>
      <c r="G12" s="158" t="s">
        <v>159</v>
      </c>
      <c r="H12" s="200" t="s">
        <v>225</v>
      </c>
      <c r="I12" s="285">
        <v>1036</v>
      </c>
      <c r="J12" s="273">
        <v>912</v>
      </c>
      <c r="K12" s="273">
        <v>867</v>
      </c>
      <c r="L12" s="356">
        <v>794</v>
      </c>
      <c r="M12" s="281" t="s">
        <v>278</v>
      </c>
      <c r="N12" s="282" t="s">
        <v>278</v>
      </c>
      <c r="O12" s="265" t="s">
        <v>199</v>
      </c>
    </row>
    <row r="13" spans="1:15">
      <c r="B13" s="262" t="s">
        <v>23</v>
      </c>
      <c r="C13" s="215" t="s">
        <v>236</v>
      </c>
      <c r="D13" s="198" t="s">
        <v>10</v>
      </c>
      <c r="E13" s="179">
        <v>16685</v>
      </c>
      <c r="F13" s="189" t="s">
        <v>257</v>
      </c>
      <c r="G13" s="158" t="s">
        <v>159</v>
      </c>
      <c r="H13" s="200" t="s">
        <v>256</v>
      </c>
      <c r="I13" s="285">
        <v>449</v>
      </c>
      <c r="J13" s="273">
        <v>312</v>
      </c>
      <c r="K13" s="273">
        <v>279</v>
      </c>
      <c r="L13" s="356">
        <v>207</v>
      </c>
      <c r="M13" s="281" t="s">
        <v>278</v>
      </c>
      <c r="N13" s="282" t="s">
        <v>278</v>
      </c>
      <c r="O13" s="265" t="s">
        <v>273</v>
      </c>
    </row>
    <row r="14" spans="1:15">
      <c r="B14" s="262" t="s">
        <v>23</v>
      </c>
      <c r="C14" s="215" t="s">
        <v>236</v>
      </c>
      <c r="D14" s="198" t="s">
        <v>10</v>
      </c>
      <c r="E14" s="179">
        <v>16267</v>
      </c>
      <c r="F14" s="189" t="s">
        <v>257</v>
      </c>
      <c r="G14" s="158" t="s">
        <v>159</v>
      </c>
      <c r="H14" s="200" t="s">
        <v>272</v>
      </c>
      <c r="I14" s="285">
        <v>305</v>
      </c>
      <c r="J14" s="273">
        <v>168</v>
      </c>
      <c r="K14" s="273">
        <v>135</v>
      </c>
      <c r="L14" s="281" t="s">
        <v>278</v>
      </c>
      <c r="M14" s="281" t="s">
        <v>278</v>
      </c>
      <c r="N14" s="282" t="s">
        <v>278</v>
      </c>
      <c r="O14" s="265" t="s">
        <v>172</v>
      </c>
    </row>
    <row r="15" spans="1:15">
      <c r="B15" s="262" t="s">
        <v>23</v>
      </c>
      <c r="C15" s="215" t="s">
        <v>236</v>
      </c>
      <c r="D15" s="198" t="s">
        <v>10</v>
      </c>
      <c r="E15" s="179">
        <v>16265</v>
      </c>
      <c r="F15" s="189" t="s">
        <v>257</v>
      </c>
      <c r="G15" s="158" t="s">
        <v>159</v>
      </c>
      <c r="H15" s="200" t="s">
        <v>274</v>
      </c>
      <c r="I15" s="285">
        <v>241</v>
      </c>
      <c r="J15" s="273">
        <v>96</v>
      </c>
      <c r="K15" s="273">
        <v>72</v>
      </c>
      <c r="L15" s="281" t="s">
        <v>278</v>
      </c>
      <c r="M15" s="281" t="s">
        <v>278</v>
      </c>
      <c r="N15" s="282" t="s">
        <v>278</v>
      </c>
      <c r="O15" s="265" t="s">
        <v>172</v>
      </c>
    </row>
    <row r="16" spans="1:15">
      <c r="B16" s="262" t="s">
        <v>23</v>
      </c>
      <c r="C16" s="215" t="s">
        <v>236</v>
      </c>
      <c r="D16" s="198" t="s">
        <v>10</v>
      </c>
      <c r="E16" s="179">
        <v>16266</v>
      </c>
      <c r="F16" s="189" t="s">
        <v>257</v>
      </c>
      <c r="G16" s="158" t="s">
        <v>159</v>
      </c>
      <c r="H16" s="200" t="s">
        <v>274</v>
      </c>
      <c r="I16" s="285">
        <v>241</v>
      </c>
      <c r="J16" s="273">
        <v>96</v>
      </c>
      <c r="K16" s="273">
        <v>72</v>
      </c>
      <c r="L16" s="281" t="s">
        <v>278</v>
      </c>
      <c r="M16" s="281" t="s">
        <v>278</v>
      </c>
      <c r="N16" s="282" t="s">
        <v>278</v>
      </c>
      <c r="O16" s="265" t="s">
        <v>172</v>
      </c>
    </row>
    <row r="17" spans="2:15">
      <c r="B17" s="262" t="s">
        <v>23</v>
      </c>
      <c r="C17" s="215" t="s">
        <v>236</v>
      </c>
      <c r="D17" s="198" t="s">
        <v>10</v>
      </c>
      <c r="E17" s="186">
        <v>16372</v>
      </c>
      <c r="F17" s="158" t="s">
        <v>89</v>
      </c>
      <c r="G17" s="189" t="s">
        <v>11</v>
      </c>
      <c r="H17" s="201" t="s">
        <v>226</v>
      </c>
      <c r="I17" s="353">
        <v>2689</v>
      </c>
      <c r="J17" s="352">
        <v>2568</v>
      </c>
      <c r="K17" s="352">
        <v>2520</v>
      </c>
      <c r="L17" s="357">
        <v>2448</v>
      </c>
      <c r="M17" s="357">
        <v>2376</v>
      </c>
      <c r="N17" s="359">
        <v>2304</v>
      </c>
      <c r="O17" s="265" t="s">
        <v>199</v>
      </c>
    </row>
    <row r="18" spans="2:15">
      <c r="B18" s="263" t="s">
        <v>23</v>
      </c>
      <c r="C18" s="257" t="s">
        <v>236</v>
      </c>
      <c r="D18" s="260" t="s">
        <v>10</v>
      </c>
      <c r="E18" s="258">
        <v>16614</v>
      </c>
      <c r="F18" s="261" t="s">
        <v>89</v>
      </c>
      <c r="G18" s="259" t="s">
        <v>11</v>
      </c>
      <c r="H18" s="381" t="s">
        <v>318</v>
      </c>
      <c r="I18" s="383">
        <v>3331</v>
      </c>
      <c r="J18" s="382">
        <v>3192</v>
      </c>
      <c r="K18" s="382">
        <v>3144</v>
      </c>
      <c r="L18" s="384">
        <v>3072</v>
      </c>
      <c r="M18" s="384">
        <v>3024</v>
      </c>
      <c r="N18" s="385">
        <v>2952</v>
      </c>
      <c r="O18" s="265" t="s">
        <v>199</v>
      </c>
    </row>
    <row r="19" spans="2:15">
      <c r="B19" s="262" t="s">
        <v>23</v>
      </c>
      <c r="C19" s="215" t="s">
        <v>236</v>
      </c>
      <c r="D19" s="198" t="s">
        <v>10</v>
      </c>
      <c r="E19" s="186">
        <v>16691</v>
      </c>
      <c r="F19" s="158" t="s">
        <v>89</v>
      </c>
      <c r="G19" s="189" t="s">
        <v>11</v>
      </c>
      <c r="H19" s="201" t="s">
        <v>261</v>
      </c>
      <c r="I19" s="353">
        <v>4481</v>
      </c>
      <c r="J19" s="352">
        <v>4344</v>
      </c>
      <c r="K19" s="352">
        <v>4312</v>
      </c>
      <c r="L19" s="357">
        <v>4239</v>
      </c>
      <c r="M19" s="357">
        <v>4176</v>
      </c>
      <c r="N19" s="360">
        <v>4104</v>
      </c>
      <c r="O19" s="265" t="s">
        <v>199</v>
      </c>
    </row>
    <row r="20" spans="2:15">
      <c r="B20" s="262" t="s">
        <v>23</v>
      </c>
      <c r="C20" s="215" t="s">
        <v>236</v>
      </c>
      <c r="D20" s="198" t="s">
        <v>10</v>
      </c>
      <c r="E20" s="186">
        <v>16689</v>
      </c>
      <c r="F20" s="158" t="s">
        <v>89</v>
      </c>
      <c r="G20" s="189" t="s">
        <v>11</v>
      </c>
      <c r="H20" s="201" t="s">
        <v>263</v>
      </c>
      <c r="I20" s="353">
        <v>4481</v>
      </c>
      <c r="J20" s="352">
        <v>4344</v>
      </c>
      <c r="K20" s="352">
        <v>4312</v>
      </c>
      <c r="L20" s="357">
        <v>4239</v>
      </c>
      <c r="M20" s="357">
        <v>4176</v>
      </c>
      <c r="N20" s="360">
        <v>4104</v>
      </c>
      <c r="O20" s="265" t="s">
        <v>199</v>
      </c>
    </row>
    <row r="21" spans="2:15" s="84" customFormat="1">
      <c r="B21" s="262" t="s">
        <v>23</v>
      </c>
      <c r="C21" s="215" t="s">
        <v>236</v>
      </c>
      <c r="D21" s="198" t="s">
        <v>10</v>
      </c>
      <c r="E21" s="186">
        <v>16688</v>
      </c>
      <c r="F21" s="158" t="s">
        <v>89</v>
      </c>
      <c r="G21" s="189" t="s">
        <v>11</v>
      </c>
      <c r="H21" s="201" t="s">
        <v>260</v>
      </c>
      <c r="I21" s="353">
        <v>3722</v>
      </c>
      <c r="J21" s="352">
        <v>3600</v>
      </c>
      <c r="K21" s="352">
        <v>3553</v>
      </c>
      <c r="L21" s="357">
        <v>3480</v>
      </c>
      <c r="M21" s="357">
        <v>3408</v>
      </c>
      <c r="N21" s="360">
        <v>3336</v>
      </c>
      <c r="O21" s="265" t="s">
        <v>199</v>
      </c>
    </row>
    <row r="22" spans="2:15" s="84" customFormat="1">
      <c r="B22" s="262" t="s">
        <v>23</v>
      </c>
      <c r="C22" s="215" t="s">
        <v>236</v>
      </c>
      <c r="D22" s="198" t="s">
        <v>10</v>
      </c>
      <c r="E22" s="186">
        <v>16686</v>
      </c>
      <c r="F22" s="158" t="s">
        <v>89</v>
      </c>
      <c r="G22" s="189" t="s">
        <v>11</v>
      </c>
      <c r="H22" s="201" t="s">
        <v>262</v>
      </c>
      <c r="I22" s="353">
        <v>3722</v>
      </c>
      <c r="J22" s="352">
        <v>3600</v>
      </c>
      <c r="K22" s="352">
        <v>3553</v>
      </c>
      <c r="L22" s="357">
        <v>3480</v>
      </c>
      <c r="M22" s="357">
        <v>3408</v>
      </c>
      <c r="N22" s="360">
        <v>3336</v>
      </c>
      <c r="O22" s="265" t="s">
        <v>199</v>
      </c>
    </row>
    <row r="23" spans="2:15" s="84" customFormat="1">
      <c r="B23" s="262" t="s">
        <v>23</v>
      </c>
      <c r="C23" s="215" t="s">
        <v>236</v>
      </c>
      <c r="D23" s="198" t="s">
        <v>10</v>
      </c>
      <c r="E23" s="186">
        <v>16687</v>
      </c>
      <c r="F23" s="158" t="s">
        <v>89</v>
      </c>
      <c r="G23" s="189" t="s">
        <v>11</v>
      </c>
      <c r="H23" s="201" t="s">
        <v>264</v>
      </c>
      <c r="I23" s="353">
        <v>3722</v>
      </c>
      <c r="J23" s="352">
        <v>3600</v>
      </c>
      <c r="K23" s="352">
        <v>3553</v>
      </c>
      <c r="L23" s="357">
        <v>3480</v>
      </c>
      <c r="M23" s="357">
        <v>3408</v>
      </c>
      <c r="N23" s="360">
        <v>3336</v>
      </c>
      <c r="O23" s="265" t="s">
        <v>199</v>
      </c>
    </row>
    <row r="24" spans="2:15" s="84" customFormat="1">
      <c r="B24" s="262" t="s">
        <v>23</v>
      </c>
      <c r="C24" s="215" t="s">
        <v>236</v>
      </c>
      <c r="D24" s="198" t="s">
        <v>10</v>
      </c>
      <c r="E24" s="186">
        <v>16702</v>
      </c>
      <c r="F24" s="158" t="s">
        <v>89</v>
      </c>
      <c r="G24" s="189" t="s">
        <v>11</v>
      </c>
      <c r="H24" s="201" t="s">
        <v>275</v>
      </c>
      <c r="I24" s="353">
        <v>7316</v>
      </c>
      <c r="J24" s="352">
        <v>7176</v>
      </c>
      <c r="K24" s="352">
        <v>7128</v>
      </c>
      <c r="L24" s="357">
        <v>7056</v>
      </c>
      <c r="M24" s="357">
        <v>7008</v>
      </c>
      <c r="N24" s="360">
        <v>6936</v>
      </c>
      <c r="O24" s="265" t="s">
        <v>199</v>
      </c>
    </row>
    <row r="25" spans="2:15" s="84" customFormat="1">
      <c r="B25" s="262" t="s">
        <v>23</v>
      </c>
      <c r="C25" s="215" t="s">
        <v>236</v>
      </c>
      <c r="D25" s="198" t="s">
        <v>10</v>
      </c>
      <c r="E25" s="179">
        <v>16487</v>
      </c>
      <c r="F25" s="189" t="s">
        <v>257</v>
      </c>
      <c r="G25" s="158" t="s">
        <v>12</v>
      </c>
      <c r="H25" s="199" t="s">
        <v>230</v>
      </c>
      <c r="I25" s="285">
        <v>681</v>
      </c>
      <c r="J25" s="273">
        <v>552</v>
      </c>
      <c r="K25" s="273">
        <v>512</v>
      </c>
      <c r="L25" s="356">
        <v>439</v>
      </c>
      <c r="M25" s="281" t="s">
        <v>278</v>
      </c>
      <c r="N25" s="282" t="s">
        <v>278</v>
      </c>
      <c r="O25" s="265" t="s">
        <v>199</v>
      </c>
    </row>
    <row r="26" spans="2:15" s="84" customFormat="1">
      <c r="B26" s="262" t="s">
        <v>23</v>
      </c>
      <c r="C26" s="215" t="s">
        <v>236</v>
      </c>
      <c r="D26" s="198" t="s">
        <v>10</v>
      </c>
      <c r="E26" s="179">
        <v>16485</v>
      </c>
      <c r="F26" s="189" t="s">
        <v>257</v>
      </c>
      <c r="G26" s="158" t="s">
        <v>12</v>
      </c>
      <c r="H26" s="199" t="s">
        <v>270</v>
      </c>
      <c r="I26" s="285">
        <v>428</v>
      </c>
      <c r="J26" s="273">
        <v>288</v>
      </c>
      <c r="K26" s="273">
        <v>259</v>
      </c>
      <c r="L26" s="281" t="s">
        <v>278</v>
      </c>
      <c r="M26" s="281" t="s">
        <v>278</v>
      </c>
      <c r="N26" s="282" t="s">
        <v>278</v>
      </c>
      <c r="O26" s="265" t="s">
        <v>199</v>
      </c>
    </row>
    <row r="27" spans="2:15" s="84" customFormat="1">
      <c r="B27" s="262" t="s">
        <v>23</v>
      </c>
      <c r="C27" s="215" t="s">
        <v>236</v>
      </c>
      <c r="D27" s="198" t="s">
        <v>10</v>
      </c>
      <c r="E27" s="179">
        <v>16484</v>
      </c>
      <c r="F27" s="189" t="s">
        <v>257</v>
      </c>
      <c r="G27" s="158" t="s">
        <v>12</v>
      </c>
      <c r="H27" s="199" t="s">
        <v>271</v>
      </c>
      <c r="I27" s="285">
        <v>428</v>
      </c>
      <c r="J27" s="273">
        <v>288</v>
      </c>
      <c r="K27" s="273">
        <v>259</v>
      </c>
      <c r="L27" s="281" t="s">
        <v>278</v>
      </c>
      <c r="M27" s="281" t="s">
        <v>278</v>
      </c>
      <c r="N27" s="282" t="s">
        <v>278</v>
      </c>
      <c r="O27" s="265" t="s">
        <v>199</v>
      </c>
    </row>
    <row r="28" spans="2:15" s="84" customFormat="1">
      <c r="B28" s="262" t="s">
        <v>23</v>
      </c>
      <c r="C28" s="215" t="s">
        <v>236</v>
      </c>
      <c r="D28" s="200" t="s">
        <v>10</v>
      </c>
      <c r="E28" s="186">
        <v>16663</v>
      </c>
      <c r="F28" s="189" t="s">
        <v>257</v>
      </c>
      <c r="G28" s="189" t="s">
        <v>18</v>
      </c>
      <c r="H28" s="209" t="s">
        <v>245</v>
      </c>
      <c r="I28" s="353">
        <v>846</v>
      </c>
      <c r="J28" s="352">
        <v>720</v>
      </c>
      <c r="K28" s="352">
        <v>677</v>
      </c>
      <c r="L28" s="356">
        <v>604</v>
      </c>
      <c r="M28" s="281" t="s">
        <v>278</v>
      </c>
      <c r="N28" s="282" t="s">
        <v>278</v>
      </c>
      <c r="O28" s="265" t="s">
        <v>199</v>
      </c>
    </row>
    <row r="29" spans="2:15" s="84" customFormat="1">
      <c r="B29" s="262" t="s">
        <v>23</v>
      </c>
      <c r="C29" s="215" t="s">
        <v>236</v>
      </c>
      <c r="D29" s="200" t="s">
        <v>10</v>
      </c>
      <c r="E29" s="186">
        <v>16661</v>
      </c>
      <c r="F29" s="189" t="s">
        <v>257</v>
      </c>
      <c r="G29" s="189" t="s">
        <v>18</v>
      </c>
      <c r="H29" s="209" t="s">
        <v>246</v>
      </c>
      <c r="I29" s="353">
        <v>846</v>
      </c>
      <c r="J29" s="352">
        <v>720</v>
      </c>
      <c r="K29" s="352">
        <v>677</v>
      </c>
      <c r="L29" s="356">
        <v>604</v>
      </c>
      <c r="M29" s="281" t="s">
        <v>278</v>
      </c>
      <c r="N29" s="282" t="s">
        <v>278</v>
      </c>
      <c r="O29" s="265" t="s">
        <v>199</v>
      </c>
    </row>
    <row r="30" spans="2:15">
      <c r="B30" s="262" t="s">
        <v>23</v>
      </c>
      <c r="C30" s="215" t="s">
        <v>236</v>
      </c>
      <c r="D30" s="200" t="s">
        <v>10</v>
      </c>
      <c r="E30" s="186">
        <v>16665</v>
      </c>
      <c r="F30" s="189" t="s">
        <v>257</v>
      </c>
      <c r="G30" s="189" t="s">
        <v>18</v>
      </c>
      <c r="H30" s="209" t="s">
        <v>247</v>
      </c>
      <c r="I30" s="353">
        <v>1156</v>
      </c>
      <c r="J30" s="352">
        <v>1032</v>
      </c>
      <c r="K30" s="352">
        <v>987</v>
      </c>
      <c r="L30" s="273">
        <v>914</v>
      </c>
      <c r="M30" s="281" t="s">
        <v>278</v>
      </c>
      <c r="N30" s="282" t="s">
        <v>278</v>
      </c>
      <c r="O30" s="265" t="s">
        <v>199</v>
      </c>
    </row>
    <row r="31" spans="2:15">
      <c r="B31" s="262" t="s">
        <v>23</v>
      </c>
      <c r="C31" s="215" t="s">
        <v>236</v>
      </c>
      <c r="D31" s="200" t="s">
        <v>10</v>
      </c>
      <c r="E31" s="186">
        <v>16666</v>
      </c>
      <c r="F31" s="189" t="s">
        <v>257</v>
      </c>
      <c r="G31" s="189" t="s">
        <v>18</v>
      </c>
      <c r="H31" s="209" t="s">
        <v>253</v>
      </c>
      <c r="I31" s="353">
        <v>1156</v>
      </c>
      <c r="J31" s="352">
        <v>1032</v>
      </c>
      <c r="K31" s="352">
        <v>987</v>
      </c>
      <c r="L31" s="273">
        <v>914</v>
      </c>
      <c r="M31" s="281" t="s">
        <v>278</v>
      </c>
      <c r="N31" s="282" t="s">
        <v>278</v>
      </c>
      <c r="O31" s="265" t="s">
        <v>199</v>
      </c>
    </row>
    <row r="32" spans="2:15">
      <c r="B32" s="262" t="s">
        <v>23</v>
      </c>
      <c r="C32" s="215" t="s">
        <v>236</v>
      </c>
      <c r="D32" s="200" t="s">
        <v>10</v>
      </c>
      <c r="E32" s="186">
        <v>16672</v>
      </c>
      <c r="F32" s="189" t="s">
        <v>257</v>
      </c>
      <c r="G32" s="189" t="s">
        <v>18</v>
      </c>
      <c r="H32" s="209" t="s">
        <v>258</v>
      </c>
      <c r="I32" s="353">
        <v>3097</v>
      </c>
      <c r="J32" s="352">
        <v>2976</v>
      </c>
      <c r="K32" s="352">
        <v>2928</v>
      </c>
      <c r="L32" s="273">
        <v>2856</v>
      </c>
      <c r="M32" s="273">
        <v>2784</v>
      </c>
      <c r="N32" s="360">
        <v>2712</v>
      </c>
      <c r="O32" s="265" t="s">
        <v>199</v>
      </c>
    </row>
    <row r="33" spans="2:15">
      <c r="B33" s="262" t="s">
        <v>23</v>
      </c>
      <c r="C33" s="215" t="s">
        <v>236</v>
      </c>
      <c r="D33" s="200" t="s">
        <v>10</v>
      </c>
      <c r="E33" s="186">
        <v>16629</v>
      </c>
      <c r="F33" s="189" t="s">
        <v>257</v>
      </c>
      <c r="G33" s="189" t="s">
        <v>18</v>
      </c>
      <c r="H33" s="209" t="s">
        <v>243</v>
      </c>
      <c r="I33" s="353">
        <v>537</v>
      </c>
      <c r="J33" s="352">
        <v>408</v>
      </c>
      <c r="K33" s="352">
        <v>369</v>
      </c>
      <c r="L33" s="356">
        <v>296</v>
      </c>
      <c r="M33" s="281" t="s">
        <v>278</v>
      </c>
      <c r="N33" s="282" t="s">
        <v>278</v>
      </c>
      <c r="O33" s="265" t="s">
        <v>115</v>
      </c>
    </row>
    <row r="34" spans="2:15">
      <c r="B34" s="262" t="s">
        <v>23</v>
      </c>
      <c r="C34" s="215" t="s">
        <v>236</v>
      </c>
      <c r="D34" s="200" t="s">
        <v>10</v>
      </c>
      <c r="E34" s="186">
        <v>16720</v>
      </c>
      <c r="F34" s="189" t="s">
        <v>257</v>
      </c>
      <c r="G34" s="189" t="s">
        <v>18</v>
      </c>
      <c r="H34" s="209" t="s">
        <v>267</v>
      </c>
      <c r="I34" s="353">
        <v>537</v>
      </c>
      <c r="J34" s="352">
        <v>408</v>
      </c>
      <c r="K34" s="352">
        <v>369</v>
      </c>
      <c r="L34" s="356">
        <v>296</v>
      </c>
      <c r="M34" s="281" t="s">
        <v>278</v>
      </c>
      <c r="N34" s="282" t="s">
        <v>278</v>
      </c>
      <c r="O34" s="265" t="s">
        <v>199</v>
      </c>
    </row>
    <row r="35" spans="2:15">
      <c r="B35" s="262" t="s">
        <v>23</v>
      </c>
      <c r="C35" s="215" t="s">
        <v>236</v>
      </c>
      <c r="D35" s="200" t="s">
        <v>10</v>
      </c>
      <c r="E35" s="186">
        <v>16683</v>
      </c>
      <c r="F35" s="189" t="s">
        <v>257</v>
      </c>
      <c r="G35" s="189" t="s">
        <v>18</v>
      </c>
      <c r="H35" s="209" t="s">
        <v>276</v>
      </c>
      <c r="I35" s="353">
        <v>1309</v>
      </c>
      <c r="J35" s="352">
        <v>1176</v>
      </c>
      <c r="K35" s="352">
        <v>1140</v>
      </c>
      <c r="L35" s="357">
        <v>1067</v>
      </c>
      <c r="M35" s="357">
        <v>1007</v>
      </c>
      <c r="N35" s="359">
        <v>936</v>
      </c>
      <c r="O35" s="265" t="s">
        <v>199</v>
      </c>
    </row>
    <row r="36" spans="2:15">
      <c r="B36" s="262" t="s">
        <v>23</v>
      </c>
      <c r="C36" s="215" t="s">
        <v>236</v>
      </c>
      <c r="D36" s="200" t="s">
        <v>10</v>
      </c>
      <c r="E36" s="186">
        <v>16684</v>
      </c>
      <c r="F36" s="189" t="s">
        <v>257</v>
      </c>
      <c r="G36" s="189" t="s">
        <v>18</v>
      </c>
      <c r="H36" s="209" t="s">
        <v>277</v>
      </c>
      <c r="I36" s="353">
        <v>1309</v>
      </c>
      <c r="J36" s="352">
        <v>1176</v>
      </c>
      <c r="K36" s="352">
        <v>1140</v>
      </c>
      <c r="L36" s="357">
        <v>1067</v>
      </c>
      <c r="M36" s="357">
        <v>1007</v>
      </c>
      <c r="N36" s="359">
        <v>936</v>
      </c>
      <c r="O36" s="265" t="s">
        <v>199</v>
      </c>
    </row>
    <row r="37" spans="2:15">
      <c r="B37" s="262" t="s">
        <v>23</v>
      </c>
      <c r="C37" s="215" t="s">
        <v>236</v>
      </c>
      <c r="D37" s="202" t="s">
        <v>151</v>
      </c>
      <c r="E37" s="179">
        <v>16067</v>
      </c>
      <c r="F37" s="158" t="s">
        <v>215</v>
      </c>
      <c r="G37" s="158" t="s">
        <v>203</v>
      </c>
      <c r="H37" s="200" t="s">
        <v>228</v>
      </c>
      <c r="I37" s="285">
        <v>149</v>
      </c>
      <c r="J37" s="273">
        <v>48</v>
      </c>
      <c r="K37" s="273">
        <v>48</v>
      </c>
      <c r="L37" s="356">
        <v>48</v>
      </c>
      <c r="M37" s="281" t="s">
        <v>278</v>
      </c>
      <c r="N37" s="282" t="s">
        <v>278</v>
      </c>
      <c r="O37" s="265" t="s">
        <v>115</v>
      </c>
    </row>
    <row r="38" spans="2:15">
      <c r="B38" s="262" t="s">
        <v>23</v>
      </c>
      <c r="C38" s="215" t="s">
        <v>236</v>
      </c>
      <c r="D38" s="202" t="s">
        <v>151</v>
      </c>
      <c r="E38" s="179">
        <v>16447</v>
      </c>
      <c r="F38" s="158" t="s">
        <v>215</v>
      </c>
      <c r="G38" s="158" t="s">
        <v>203</v>
      </c>
      <c r="H38" s="200" t="s">
        <v>266</v>
      </c>
      <c r="I38" s="285">
        <v>149</v>
      </c>
      <c r="J38" s="273">
        <v>48</v>
      </c>
      <c r="K38" s="273">
        <v>48</v>
      </c>
      <c r="L38" s="356">
        <v>48</v>
      </c>
      <c r="M38" s="281" t="s">
        <v>278</v>
      </c>
      <c r="N38" s="282" t="s">
        <v>278</v>
      </c>
      <c r="O38" s="265" t="s">
        <v>115</v>
      </c>
    </row>
    <row r="39" spans="2:15">
      <c r="B39" s="262" t="s">
        <v>23</v>
      </c>
      <c r="C39" s="215" t="s">
        <v>236</v>
      </c>
      <c r="D39" s="198" t="s">
        <v>10</v>
      </c>
      <c r="E39" s="186">
        <v>16561</v>
      </c>
      <c r="F39" s="189" t="s">
        <v>257</v>
      </c>
      <c r="G39" s="189" t="s">
        <v>13</v>
      </c>
      <c r="H39" s="199" t="s">
        <v>233</v>
      </c>
      <c r="I39" s="353">
        <v>3115</v>
      </c>
      <c r="J39" s="352">
        <v>2976</v>
      </c>
      <c r="K39" s="352">
        <v>2946</v>
      </c>
      <c r="L39" s="357">
        <v>2873</v>
      </c>
      <c r="M39" s="357">
        <v>2808</v>
      </c>
      <c r="N39" s="360">
        <v>2736</v>
      </c>
      <c r="O39" s="265" t="s">
        <v>199</v>
      </c>
    </row>
    <row r="40" spans="2:15">
      <c r="B40" s="262" t="s">
        <v>23</v>
      </c>
      <c r="C40" s="215" t="s">
        <v>236</v>
      </c>
      <c r="D40" s="198" t="s">
        <v>10</v>
      </c>
      <c r="E40" s="186">
        <v>16557</v>
      </c>
      <c r="F40" s="189" t="s">
        <v>257</v>
      </c>
      <c r="G40" s="189" t="s">
        <v>13</v>
      </c>
      <c r="H40" s="199" t="s">
        <v>234</v>
      </c>
      <c r="I40" s="353">
        <v>3115</v>
      </c>
      <c r="J40" s="352">
        <v>2976</v>
      </c>
      <c r="K40" s="352">
        <v>2946</v>
      </c>
      <c r="L40" s="357">
        <v>2873</v>
      </c>
      <c r="M40" s="357">
        <v>2808</v>
      </c>
      <c r="N40" s="360">
        <v>2736</v>
      </c>
      <c r="O40" s="265" t="s">
        <v>199</v>
      </c>
    </row>
    <row r="41" spans="2:15">
      <c r="B41" s="262" t="s">
        <v>23</v>
      </c>
      <c r="C41" s="215" t="s">
        <v>236</v>
      </c>
      <c r="D41" s="198" t="s">
        <v>10</v>
      </c>
      <c r="E41" s="186">
        <v>16562</v>
      </c>
      <c r="F41" s="189" t="s">
        <v>257</v>
      </c>
      <c r="G41" s="189" t="s">
        <v>13</v>
      </c>
      <c r="H41" s="199" t="s">
        <v>235</v>
      </c>
      <c r="I41" s="353">
        <v>3115</v>
      </c>
      <c r="J41" s="352">
        <v>2976</v>
      </c>
      <c r="K41" s="352">
        <v>2946</v>
      </c>
      <c r="L41" s="357">
        <v>2873</v>
      </c>
      <c r="M41" s="357">
        <v>2808</v>
      </c>
      <c r="N41" s="360">
        <v>2736</v>
      </c>
      <c r="O41" s="265" t="s">
        <v>199</v>
      </c>
    </row>
    <row r="42" spans="2:15">
      <c r="B42" s="262" t="s">
        <v>23</v>
      </c>
      <c r="C42" s="215" t="s">
        <v>236</v>
      </c>
      <c r="D42" s="198" t="s">
        <v>10</v>
      </c>
      <c r="E42" s="186">
        <v>16559</v>
      </c>
      <c r="F42" s="189" t="s">
        <v>257</v>
      </c>
      <c r="G42" s="189" t="s">
        <v>13</v>
      </c>
      <c r="H42" s="199" t="s">
        <v>237</v>
      </c>
      <c r="I42" s="353">
        <v>3115</v>
      </c>
      <c r="J42" s="352">
        <v>2976</v>
      </c>
      <c r="K42" s="352">
        <v>2946</v>
      </c>
      <c r="L42" s="357">
        <v>2873</v>
      </c>
      <c r="M42" s="357">
        <v>2808</v>
      </c>
      <c r="N42" s="360">
        <v>2736</v>
      </c>
      <c r="O42" s="265" t="s">
        <v>199</v>
      </c>
    </row>
    <row r="43" spans="2:15">
      <c r="B43" s="262" t="s">
        <v>23</v>
      </c>
      <c r="C43" s="215" t="s">
        <v>236</v>
      </c>
      <c r="D43" s="198" t="s">
        <v>10</v>
      </c>
      <c r="E43" s="186">
        <v>16639</v>
      </c>
      <c r="F43" s="189" t="s">
        <v>257</v>
      </c>
      <c r="G43" s="189" t="s">
        <v>13</v>
      </c>
      <c r="H43" s="199" t="s">
        <v>250</v>
      </c>
      <c r="I43" s="353">
        <v>3115</v>
      </c>
      <c r="J43" s="352">
        <v>2976</v>
      </c>
      <c r="K43" s="352">
        <v>2946</v>
      </c>
      <c r="L43" s="357">
        <v>2873</v>
      </c>
      <c r="M43" s="357">
        <v>2808</v>
      </c>
      <c r="N43" s="360">
        <v>2736</v>
      </c>
      <c r="O43" s="265" t="s">
        <v>199</v>
      </c>
    </row>
    <row r="44" spans="2:15">
      <c r="B44" s="262" t="s">
        <v>23</v>
      </c>
      <c r="C44" s="215" t="s">
        <v>236</v>
      </c>
      <c r="D44" s="198" t="s">
        <v>10</v>
      </c>
      <c r="E44" s="186">
        <v>16558</v>
      </c>
      <c r="F44" s="189" t="s">
        <v>257</v>
      </c>
      <c r="G44" s="189" t="s">
        <v>13</v>
      </c>
      <c r="H44" s="199" t="s">
        <v>251</v>
      </c>
      <c r="I44" s="353">
        <v>3115</v>
      </c>
      <c r="J44" s="352">
        <v>2976</v>
      </c>
      <c r="K44" s="352">
        <v>2946</v>
      </c>
      <c r="L44" s="357">
        <v>2873</v>
      </c>
      <c r="M44" s="357">
        <v>2808</v>
      </c>
      <c r="N44" s="360">
        <v>2736</v>
      </c>
      <c r="O44" s="265" t="s">
        <v>199</v>
      </c>
    </row>
    <row r="45" spans="2:15">
      <c r="B45" s="262" t="s">
        <v>23</v>
      </c>
      <c r="C45" s="215" t="s">
        <v>236</v>
      </c>
      <c r="D45" s="198" t="s">
        <v>10</v>
      </c>
      <c r="E45" s="186">
        <v>16553</v>
      </c>
      <c r="F45" s="189" t="s">
        <v>257</v>
      </c>
      <c r="G45" s="189" t="s">
        <v>13</v>
      </c>
      <c r="H45" s="199" t="s">
        <v>238</v>
      </c>
      <c r="I45" s="353">
        <v>2942</v>
      </c>
      <c r="J45" s="352">
        <v>2808</v>
      </c>
      <c r="K45" s="352">
        <v>2772</v>
      </c>
      <c r="L45" s="357">
        <v>2699</v>
      </c>
      <c r="M45" s="357">
        <v>2616</v>
      </c>
      <c r="N45" s="360">
        <v>2568</v>
      </c>
      <c r="O45" s="265" t="s">
        <v>199</v>
      </c>
    </row>
    <row r="46" spans="2:15">
      <c r="B46" s="262" t="s">
        <v>23</v>
      </c>
      <c r="C46" s="215" t="s">
        <v>236</v>
      </c>
      <c r="D46" s="198" t="s">
        <v>10</v>
      </c>
      <c r="E46" s="186">
        <v>16551</v>
      </c>
      <c r="F46" s="189" t="s">
        <v>257</v>
      </c>
      <c r="G46" s="189" t="s">
        <v>13</v>
      </c>
      <c r="H46" s="199" t="s">
        <v>239</v>
      </c>
      <c r="I46" s="353">
        <v>2942</v>
      </c>
      <c r="J46" s="352">
        <v>2808</v>
      </c>
      <c r="K46" s="352">
        <v>2772</v>
      </c>
      <c r="L46" s="357">
        <v>2699</v>
      </c>
      <c r="M46" s="357">
        <v>2616</v>
      </c>
      <c r="N46" s="360">
        <v>2568</v>
      </c>
      <c r="O46" s="265" t="s">
        <v>199</v>
      </c>
    </row>
    <row r="47" spans="2:15">
      <c r="B47" s="262" t="s">
        <v>23</v>
      </c>
      <c r="C47" s="215" t="s">
        <v>236</v>
      </c>
      <c r="D47" s="198" t="s">
        <v>10</v>
      </c>
      <c r="E47" s="186">
        <v>16552</v>
      </c>
      <c r="F47" s="189" t="s">
        <v>257</v>
      </c>
      <c r="G47" s="189" t="s">
        <v>13</v>
      </c>
      <c r="H47" s="199" t="s">
        <v>239</v>
      </c>
      <c r="I47" s="353">
        <v>2942</v>
      </c>
      <c r="J47" s="352">
        <v>2808</v>
      </c>
      <c r="K47" s="352">
        <v>2772</v>
      </c>
      <c r="L47" s="357">
        <v>2699</v>
      </c>
      <c r="M47" s="357">
        <v>2616</v>
      </c>
      <c r="N47" s="360">
        <v>2568</v>
      </c>
      <c r="O47" s="265" t="s">
        <v>199</v>
      </c>
    </row>
    <row r="48" spans="2:15">
      <c r="B48" s="262" t="s">
        <v>23</v>
      </c>
      <c r="C48" s="215" t="s">
        <v>236</v>
      </c>
      <c r="D48" s="198" t="s">
        <v>10</v>
      </c>
      <c r="E48" s="186">
        <v>16555</v>
      </c>
      <c r="F48" s="189" t="s">
        <v>257</v>
      </c>
      <c r="G48" s="189" t="s">
        <v>13</v>
      </c>
      <c r="H48" s="199" t="s">
        <v>249</v>
      </c>
      <c r="I48" s="353">
        <v>2942</v>
      </c>
      <c r="J48" s="352">
        <v>2808</v>
      </c>
      <c r="K48" s="352">
        <v>2772</v>
      </c>
      <c r="L48" s="357">
        <v>2699</v>
      </c>
      <c r="M48" s="357">
        <v>2616</v>
      </c>
      <c r="N48" s="360">
        <v>2568</v>
      </c>
      <c r="O48" s="265" t="s">
        <v>199</v>
      </c>
    </row>
    <row r="49" spans="2:15">
      <c r="B49" s="262" t="s">
        <v>23</v>
      </c>
      <c r="C49" s="215" t="s">
        <v>236</v>
      </c>
      <c r="D49" s="198" t="s">
        <v>10</v>
      </c>
      <c r="E49" s="186">
        <v>16679</v>
      </c>
      <c r="F49" s="189" t="s">
        <v>257</v>
      </c>
      <c r="G49" s="189" t="s">
        <v>13</v>
      </c>
      <c r="H49" s="199" t="s">
        <v>259</v>
      </c>
      <c r="I49" s="353">
        <v>3738</v>
      </c>
      <c r="J49" s="352">
        <v>3600</v>
      </c>
      <c r="K49" s="352">
        <v>3568</v>
      </c>
      <c r="L49" s="357">
        <v>3496</v>
      </c>
      <c r="M49" s="357">
        <v>3432</v>
      </c>
      <c r="N49" s="360">
        <v>3360</v>
      </c>
      <c r="O49" s="265" t="s">
        <v>199</v>
      </c>
    </row>
    <row r="50" spans="2:15">
      <c r="B50" s="262" t="s">
        <v>23</v>
      </c>
      <c r="C50" s="215" t="s">
        <v>236</v>
      </c>
      <c r="D50" s="198" t="s">
        <v>10</v>
      </c>
      <c r="E50" s="186">
        <v>16463</v>
      </c>
      <c r="F50" s="189" t="s">
        <v>257</v>
      </c>
      <c r="G50" s="189" t="s">
        <v>13</v>
      </c>
      <c r="H50" s="199" t="s">
        <v>242</v>
      </c>
      <c r="I50" s="353">
        <v>500</v>
      </c>
      <c r="J50" s="352">
        <v>360</v>
      </c>
      <c r="K50" s="352">
        <v>331</v>
      </c>
      <c r="L50" s="356">
        <v>259</v>
      </c>
      <c r="M50" s="281" t="s">
        <v>278</v>
      </c>
      <c r="N50" s="282" t="s">
        <v>278</v>
      </c>
      <c r="O50" s="265" t="s">
        <v>199</v>
      </c>
    </row>
    <row r="51" spans="2:15">
      <c r="B51" s="262" t="s">
        <v>23</v>
      </c>
      <c r="C51" s="215" t="s">
        <v>236</v>
      </c>
      <c r="D51" s="198" t="s">
        <v>10</v>
      </c>
      <c r="E51" s="186">
        <v>16467</v>
      </c>
      <c r="F51" s="189" t="s">
        <v>257</v>
      </c>
      <c r="G51" s="189" t="s">
        <v>13</v>
      </c>
      <c r="H51" s="199" t="s">
        <v>242</v>
      </c>
      <c r="I51" s="353">
        <v>500</v>
      </c>
      <c r="J51" s="352">
        <v>360</v>
      </c>
      <c r="K51" s="352">
        <v>331</v>
      </c>
      <c r="L51" s="356">
        <v>259</v>
      </c>
      <c r="M51" s="281" t="s">
        <v>278</v>
      </c>
      <c r="N51" s="282" t="s">
        <v>278</v>
      </c>
      <c r="O51" s="265" t="s">
        <v>199</v>
      </c>
    </row>
    <row r="52" spans="2:15">
      <c r="B52" s="262" t="s">
        <v>23</v>
      </c>
      <c r="C52" s="215" t="s">
        <v>236</v>
      </c>
      <c r="D52" s="198" t="s">
        <v>10</v>
      </c>
      <c r="E52" s="186">
        <v>16468</v>
      </c>
      <c r="F52" s="189" t="s">
        <v>257</v>
      </c>
      <c r="G52" s="189" t="s">
        <v>13</v>
      </c>
      <c r="H52" s="199" t="s">
        <v>265</v>
      </c>
      <c r="I52" s="353">
        <v>500</v>
      </c>
      <c r="J52" s="352">
        <v>360</v>
      </c>
      <c r="K52" s="352">
        <v>331</v>
      </c>
      <c r="L52" s="356">
        <v>259</v>
      </c>
      <c r="M52" s="281" t="s">
        <v>278</v>
      </c>
      <c r="N52" s="282" t="s">
        <v>278</v>
      </c>
      <c r="O52" s="265" t="s">
        <v>199</v>
      </c>
    </row>
    <row r="53" spans="2:15">
      <c r="B53" s="262" t="s">
        <v>23</v>
      </c>
      <c r="C53" s="215" t="s">
        <v>236</v>
      </c>
      <c r="D53" s="198" t="s">
        <v>10</v>
      </c>
      <c r="E53" s="186">
        <v>16710</v>
      </c>
      <c r="F53" s="189" t="s">
        <v>257</v>
      </c>
      <c r="G53" s="189" t="s">
        <v>13</v>
      </c>
      <c r="H53" s="199" t="s">
        <v>268</v>
      </c>
      <c r="I53" s="353">
        <v>1290</v>
      </c>
      <c r="J53" s="352">
        <v>1152</v>
      </c>
      <c r="K53" s="352">
        <v>1121</v>
      </c>
      <c r="L53" s="357">
        <v>1048</v>
      </c>
      <c r="M53" s="281" t="s">
        <v>278</v>
      </c>
      <c r="N53" s="282" t="s">
        <v>278</v>
      </c>
      <c r="O53" s="265" t="s">
        <v>199</v>
      </c>
    </row>
    <row r="54" spans="2:15">
      <c r="B54" s="262" t="s">
        <v>23</v>
      </c>
      <c r="C54" s="215" t="s">
        <v>236</v>
      </c>
      <c r="D54" s="198" t="s">
        <v>10</v>
      </c>
      <c r="E54" s="186">
        <v>16708</v>
      </c>
      <c r="F54" s="189" t="s">
        <v>257</v>
      </c>
      <c r="G54" s="189" t="s">
        <v>13</v>
      </c>
      <c r="H54" s="199" t="s">
        <v>269</v>
      </c>
      <c r="I54" s="353">
        <v>1290</v>
      </c>
      <c r="J54" s="352">
        <v>1152</v>
      </c>
      <c r="K54" s="352">
        <v>1121</v>
      </c>
      <c r="L54" s="357">
        <v>1048</v>
      </c>
      <c r="M54" s="281" t="s">
        <v>278</v>
      </c>
      <c r="N54" s="282" t="s">
        <v>278</v>
      </c>
      <c r="O54" s="265" t="s">
        <v>199</v>
      </c>
    </row>
    <row r="55" spans="2:15">
      <c r="B55" s="262" t="s">
        <v>23</v>
      </c>
      <c r="C55" s="215" t="s">
        <v>236</v>
      </c>
      <c r="D55" s="198" t="s">
        <v>10</v>
      </c>
      <c r="E55" s="186">
        <v>16621</v>
      </c>
      <c r="F55" s="189" t="s">
        <v>257</v>
      </c>
      <c r="G55" s="189" t="s">
        <v>13</v>
      </c>
      <c r="H55" s="199" t="s">
        <v>240</v>
      </c>
      <c r="I55" s="353">
        <v>637</v>
      </c>
      <c r="J55" s="352">
        <v>504</v>
      </c>
      <c r="K55" s="352">
        <v>468</v>
      </c>
      <c r="L55" s="356">
        <v>395</v>
      </c>
      <c r="M55" s="281" t="s">
        <v>278</v>
      </c>
      <c r="N55" s="282" t="s">
        <v>278</v>
      </c>
      <c r="O55" s="265" t="s">
        <v>199</v>
      </c>
    </row>
    <row r="56" spans="2:15">
      <c r="B56" s="262" t="s">
        <v>23</v>
      </c>
      <c r="C56" s="215"/>
      <c r="D56" s="198" t="s">
        <v>10</v>
      </c>
      <c r="E56" s="186">
        <v>16622</v>
      </c>
      <c r="F56" s="189" t="s">
        <v>257</v>
      </c>
      <c r="G56" s="189" t="s">
        <v>13</v>
      </c>
      <c r="H56" s="199" t="s">
        <v>241</v>
      </c>
      <c r="I56" s="353">
        <v>637</v>
      </c>
      <c r="J56" s="352">
        <v>504</v>
      </c>
      <c r="K56" s="352">
        <v>468</v>
      </c>
      <c r="L56" s="356">
        <v>395</v>
      </c>
      <c r="M56" s="281" t="s">
        <v>278</v>
      </c>
      <c r="N56" s="282" t="s">
        <v>278</v>
      </c>
      <c r="O56" s="265" t="s">
        <v>199</v>
      </c>
    </row>
    <row r="57" spans="2:15">
      <c r="B57" s="262" t="s">
        <v>23</v>
      </c>
      <c r="C57" s="215" t="s">
        <v>236</v>
      </c>
      <c r="D57" s="198" t="s">
        <v>10</v>
      </c>
      <c r="E57" s="186">
        <v>16623</v>
      </c>
      <c r="F57" s="189" t="s">
        <v>257</v>
      </c>
      <c r="G57" s="189" t="s">
        <v>13</v>
      </c>
      <c r="H57" s="199" t="s">
        <v>241</v>
      </c>
      <c r="I57" s="353">
        <v>637</v>
      </c>
      <c r="J57" s="352">
        <v>504</v>
      </c>
      <c r="K57" s="352">
        <v>468</v>
      </c>
      <c r="L57" s="356">
        <v>395</v>
      </c>
      <c r="M57" s="281" t="s">
        <v>278</v>
      </c>
      <c r="N57" s="282" t="s">
        <v>278</v>
      </c>
      <c r="O57" s="265" t="s">
        <v>199</v>
      </c>
    </row>
    <row r="58" spans="2:15" ht="15.75" thickBot="1">
      <c r="B58" s="264" t="s">
        <v>23</v>
      </c>
      <c r="C58" s="248" t="s">
        <v>236</v>
      </c>
      <c r="D58" s="249" t="s">
        <v>10</v>
      </c>
      <c r="E58" s="207">
        <v>16624</v>
      </c>
      <c r="F58" s="250" t="s">
        <v>257</v>
      </c>
      <c r="G58" s="250" t="s">
        <v>13</v>
      </c>
      <c r="H58" s="254" t="s">
        <v>240</v>
      </c>
      <c r="I58" s="354">
        <v>637</v>
      </c>
      <c r="J58" s="355">
        <v>504</v>
      </c>
      <c r="K58" s="355">
        <v>468</v>
      </c>
      <c r="L58" s="358">
        <v>395</v>
      </c>
      <c r="M58" s="283" t="s">
        <v>278</v>
      </c>
      <c r="N58" s="284" t="s">
        <v>278</v>
      </c>
      <c r="O58" s="265" t="s">
        <v>199</v>
      </c>
    </row>
    <row r="59" spans="2:15" s="84" customFormat="1">
      <c r="B59" s="315"/>
      <c r="C59" s="315"/>
      <c r="D59" s="141"/>
      <c r="E59" s="141"/>
      <c r="F59" s="141"/>
      <c r="G59" s="286" t="s">
        <v>279</v>
      </c>
      <c r="H59" s="287"/>
      <c r="I59" s="288"/>
      <c r="J59" s="289"/>
      <c r="K59" s="216"/>
      <c r="L59" s="216"/>
      <c r="M59" s="216"/>
      <c r="N59" s="216"/>
      <c r="O59" s="166"/>
    </row>
    <row r="60" spans="2:15">
      <c r="B60" s="316"/>
      <c r="C60" s="317"/>
      <c r="D60" s="318"/>
      <c r="E60" s="318"/>
      <c r="F60" s="318"/>
      <c r="G60" s="290" t="s">
        <v>280</v>
      </c>
      <c r="H60" s="290"/>
      <c r="I60" s="290"/>
      <c r="J60" s="218"/>
      <c r="K60" s="82"/>
      <c r="L60" s="82"/>
      <c r="M60" s="82"/>
      <c r="N60" s="82"/>
    </row>
    <row r="61" spans="2:15">
      <c r="B61" s="286" t="s">
        <v>279</v>
      </c>
      <c r="C61" s="287"/>
      <c r="D61" s="288"/>
      <c r="E61" s="289"/>
      <c r="F61" s="289"/>
      <c r="G61" s="218"/>
      <c r="H61" s="230"/>
      <c r="I61" s="221"/>
      <c r="J61" s="82"/>
      <c r="K61" s="82"/>
      <c r="L61" s="82"/>
      <c r="M61" s="82"/>
      <c r="N61" s="82"/>
    </row>
    <row r="62" spans="2:15">
      <c r="B62" s="290" t="s">
        <v>280</v>
      </c>
      <c r="C62" s="290"/>
      <c r="D62" s="290"/>
      <c r="E62" s="218"/>
      <c r="F62" s="218"/>
      <c r="G62" s="190"/>
      <c r="H62" s="82"/>
      <c r="I62" s="82"/>
      <c r="J62" s="82"/>
      <c r="K62" s="82"/>
      <c r="L62" s="82"/>
      <c r="M62" s="82"/>
      <c r="N62" s="82"/>
    </row>
    <row r="63" spans="2:15">
      <c r="B63" s="290" t="s">
        <v>281</v>
      </c>
      <c r="C63" s="290"/>
      <c r="D63" s="290"/>
      <c r="E63" s="218"/>
      <c r="F63" s="218"/>
      <c r="G63" s="190"/>
      <c r="H63" s="82"/>
      <c r="I63" s="82"/>
      <c r="J63" s="228"/>
      <c r="K63" s="228"/>
      <c r="L63" s="228"/>
      <c r="M63" s="228"/>
      <c r="N63" s="228"/>
    </row>
    <row r="64" spans="2:15">
      <c r="B64" s="228"/>
      <c r="C64" s="243"/>
      <c r="D64" s="84"/>
      <c r="E64" s="190"/>
      <c r="F64" s="190"/>
      <c r="G64" s="190"/>
      <c r="H64" s="82"/>
      <c r="I64" s="82"/>
      <c r="J64" s="228"/>
      <c r="K64" s="228"/>
      <c r="L64" s="228"/>
      <c r="M64" s="228"/>
      <c r="N64" s="228"/>
    </row>
    <row r="65" spans="2:14">
      <c r="B65" s="251" t="s">
        <v>290</v>
      </c>
      <c r="C65" s="221"/>
      <c r="E65" s="190"/>
      <c r="F65" s="190"/>
      <c r="G65" s="190"/>
      <c r="H65" s="82"/>
      <c r="I65" s="82"/>
      <c r="J65" s="228"/>
      <c r="K65" s="228"/>
      <c r="L65" s="228"/>
      <c r="M65" s="228"/>
      <c r="N65" s="228"/>
    </row>
    <row r="66" spans="2:14">
      <c r="B66" s="251" t="s">
        <v>291</v>
      </c>
      <c r="C66" s="221"/>
      <c r="D66" s="221"/>
      <c r="E66" s="190"/>
      <c r="F66" s="190"/>
      <c r="G66" s="190"/>
      <c r="H66" s="82"/>
      <c r="I66" s="82"/>
      <c r="J66" s="228"/>
      <c r="K66" s="228"/>
      <c r="L66" s="228"/>
      <c r="M66" s="228"/>
      <c r="N66" s="228"/>
    </row>
    <row r="67" spans="2:14">
      <c r="B67" s="251" t="s">
        <v>292</v>
      </c>
      <c r="C67" s="221"/>
      <c r="D67" s="221"/>
      <c r="E67" s="190"/>
      <c r="F67" s="190"/>
      <c r="G67" s="190"/>
      <c r="H67" s="251"/>
      <c r="I67" s="221"/>
      <c r="J67" s="228"/>
      <c r="K67" s="228"/>
      <c r="L67" s="228"/>
      <c r="M67" s="228"/>
      <c r="N67" s="228"/>
    </row>
    <row r="68" spans="2:14">
      <c r="B68" s="251" t="s">
        <v>293</v>
      </c>
      <c r="C68" s="221"/>
      <c r="D68" s="221"/>
      <c r="E68" s="190"/>
      <c r="F68" s="190"/>
      <c r="G68" s="190"/>
      <c r="H68" s="251"/>
      <c r="I68" s="221"/>
      <c r="J68" s="228"/>
      <c r="K68" s="228"/>
      <c r="L68" s="228"/>
      <c r="M68" s="228"/>
      <c r="N68" s="228"/>
    </row>
    <row r="69" spans="2:14">
      <c r="B69" s="251" t="s">
        <v>294</v>
      </c>
      <c r="C69" s="221"/>
      <c r="D69" s="221"/>
      <c r="E69" s="190"/>
      <c r="F69" s="190"/>
      <c r="G69" s="190"/>
      <c r="H69" s="251"/>
      <c r="I69" s="221"/>
      <c r="J69" s="228"/>
      <c r="K69" s="228"/>
      <c r="L69" s="228"/>
      <c r="M69" s="228"/>
      <c r="N69" s="228"/>
    </row>
    <row r="70" spans="2:14">
      <c r="B70" s="228"/>
      <c r="C70" s="243"/>
      <c r="D70" s="84"/>
      <c r="E70" s="190"/>
      <c r="F70" s="190"/>
      <c r="G70" s="190"/>
      <c r="H70" s="251"/>
      <c r="I70" s="221"/>
      <c r="J70" s="228"/>
      <c r="K70" s="228"/>
      <c r="L70" s="228"/>
      <c r="M70" s="228"/>
      <c r="N70" s="228"/>
    </row>
    <row r="71" spans="2:14">
      <c r="B71" s="228"/>
      <c r="C71" s="243"/>
      <c r="D71" s="84"/>
      <c r="E71" s="190"/>
      <c r="F71" s="190"/>
      <c r="G71" s="190"/>
      <c r="H71" s="251"/>
      <c r="I71" s="221"/>
      <c r="J71" s="228"/>
      <c r="K71" s="228"/>
      <c r="L71" s="228"/>
      <c r="M71" s="228"/>
      <c r="N71" s="228"/>
    </row>
    <row r="72" spans="2:14">
      <c r="B72" s="228"/>
      <c r="C72" s="243"/>
      <c r="D72" s="84"/>
      <c r="E72" s="190"/>
      <c r="F72" s="190"/>
      <c r="G72" s="190"/>
      <c r="H72" s="251"/>
      <c r="I72" s="221"/>
      <c r="J72" s="228"/>
      <c r="K72" s="228"/>
      <c r="L72" s="228"/>
      <c r="M72" s="228"/>
      <c r="N72" s="228"/>
    </row>
    <row r="73" spans="2:14">
      <c r="B73" s="228"/>
      <c r="C73" s="243"/>
      <c r="D73" s="84"/>
      <c r="E73" s="190"/>
      <c r="F73" s="190"/>
      <c r="G73" s="190"/>
      <c r="H73" s="251"/>
      <c r="I73" s="221"/>
      <c r="J73" s="228"/>
      <c r="K73" s="228"/>
      <c r="L73" s="228"/>
      <c r="M73" s="228"/>
      <c r="N73" s="228"/>
    </row>
    <row r="74" spans="2:14">
      <c r="B74" s="228"/>
      <c r="C74" s="243"/>
      <c r="D74" s="84"/>
      <c r="E74" s="190"/>
      <c r="F74" s="190"/>
      <c r="G74" s="190"/>
      <c r="H74" s="251"/>
      <c r="I74" s="221"/>
      <c r="J74" s="228"/>
      <c r="K74" s="228"/>
      <c r="L74" s="228"/>
      <c r="M74" s="228"/>
      <c r="N74" s="228"/>
    </row>
    <row r="75" spans="2:14">
      <c r="B75" s="228"/>
      <c r="C75" s="243"/>
      <c r="D75" s="84"/>
      <c r="E75" s="190"/>
      <c r="F75" s="190"/>
      <c r="G75" s="190"/>
      <c r="H75" s="251"/>
      <c r="I75" s="221"/>
      <c r="J75" s="228"/>
      <c r="K75" s="228"/>
      <c r="L75" s="228"/>
      <c r="M75" s="228"/>
      <c r="N75" s="228"/>
    </row>
    <row r="76" spans="2:14">
      <c r="B76" s="228"/>
      <c r="C76" s="243"/>
      <c r="D76" s="84"/>
      <c r="E76" s="190"/>
      <c r="F76" s="190"/>
      <c r="G76" s="190"/>
      <c r="H76" s="251"/>
      <c r="I76" s="221"/>
      <c r="J76" s="228"/>
      <c r="K76" s="228"/>
      <c r="L76" s="228"/>
      <c r="M76" s="228"/>
      <c r="N76" s="228"/>
    </row>
    <row r="77" spans="2:14">
      <c r="B77" s="228"/>
      <c r="C77" s="243"/>
      <c r="D77" s="84"/>
      <c r="E77" s="190"/>
      <c r="F77" s="190"/>
      <c r="G77" s="190"/>
      <c r="H77" s="251"/>
      <c r="I77" s="221"/>
      <c r="J77" s="228"/>
      <c r="K77" s="228"/>
      <c r="L77" s="228"/>
      <c r="M77" s="228"/>
      <c r="N77" s="228"/>
    </row>
    <row r="78" spans="2:14">
      <c r="B78" s="228"/>
      <c r="C78" s="243"/>
      <c r="D78" s="84"/>
      <c r="E78" s="190"/>
      <c r="F78" s="190"/>
      <c r="G78" s="190"/>
      <c r="H78" s="251"/>
      <c r="I78" s="221"/>
      <c r="J78" s="228"/>
      <c r="K78" s="228"/>
      <c r="L78" s="228"/>
      <c r="M78" s="228"/>
      <c r="N78" s="228"/>
    </row>
    <row r="79" spans="2:14">
      <c r="B79" s="228"/>
      <c r="C79" s="243"/>
      <c r="D79" s="84"/>
      <c r="E79" s="190"/>
      <c r="F79" s="190"/>
      <c r="G79" s="190"/>
      <c r="H79" s="251"/>
      <c r="I79" s="221"/>
      <c r="J79" s="228"/>
      <c r="K79" s="228"/>
      <c r="L79" s="228"/>
      <c r="M79" s="228"/>
      <c r="N79" s="228"/>
    </row>
    <row r="80" spans="2:14">
      <c r="B80" s="228"/>
      <c r="C80" s="243"/>
      <c r="D80" s="84"/>
      <c r="E80" s="190"/>
      <c r="F80" s="190"/>
      <c r="G80" s="190"/>
      <c r="H80" s="251"/>
      <c r="I80" s="221"/>
      <c r="J80" s="228"/>
      <c r="K80" s="228"/>
      <c r="L80" s="228"/>
      <c r="M80" s="228"/>
      <c r="N80" s="228"/>
    </row>
    <row r="81" spans="2:14">
      <c r="B81" s="228"/>
      <c r="C81" s="243"/>
      <c r="D81" s="84"/>
      <c r="E81" s="190"/>
      <c r="F81" s="190"/>
      <c r="G81" s="190"/>
      <c r="H81" s="251"/>
      <c r="I81" s="221"/>
      <c r="J81" s="228"/>
      <c r="K81" s="228"/>
      <c r="L81" s="228"/>
      <c r="M81" s="228"/>
      <c r="N81" s="228"/>
    </row>
    <row r="82" spans="2:14">
      <c r="B82" s="228"/>
      <c r="C82" s="243"/>
      <c r="D82" s="84"/>
      <c r="E82" s="190"/>
      <c r="F82" s="190"/>
      <c r="G82" s="190"/>
      <c r="H82" s="251"/>
      <c r="I82" s="221"/>
      <c r="J82" s="228"/>
      <c r="K82" s="228"/>
      <c r="L82" s="228"/>
      <c r="M82" s="228"/>
      <c r="N82" s="228"/>
    </row>
    <row r="83" spans="2:14">
      <c r="B83" s="228"/>
      <c r="C83" s="243"/>
      <c r="D83" s="84"/>
      <c r="E83" s="190"/>
      <c r="F83" s="190"/>
      <c r="G83" s="190"/>
      <c r="H83" s="251"/>
      <c r="I83" s="221"/>
      <c r="J83" s="228"/>
      <c r="K83" s="228"/>
      <c r="L83" s="228"/>
      <c r="M83" s="228"/>
      <c r="N83" s="228"/>
    </row>
    <row r="84" spans="2:14">
      <c r="B84" s="228"/>
      <c r="C84" s="243"/>
      <c r="D84" s="84"/>
      <c r="E84" s="190"/>
      <c r="F84" s="190"/>
      <c r="G84" s="190"/>
      <c r="H84" s="251"/>
      <c r="I84" s="221"/>
      <c r="J84" s="228"/>
      <c r="K84" s="228"/>
      <c r="L84" s="228"/>
      <c r="M84" s="228"/>
      <c r="N84" s="228"/>
    </row>
    <row r="85" spans="2:14">
      <c r="B85" s="228"/>
      <c r="C85" s="243"/>
      <c r="D85" s="84"/>
      <c r="E85" s="190"/>
      <c r="F85" s="190"/>
      <c r="G85" s="190"/>
      <c r="H85" s="251"/>
      <c r="I85" s="221"/>
      <c r="J85" s="228"/>
      <c r="K85" s="228"/>
      <c r="L85" s="228"/>
      <c r="M85" s="228"/>
      <c r="N85" s="228"/>
    </row>
    <row r="86" spans="2:14">
      <c r="B86" s="228"/>
      <c r="C86" s="243"/>
      <c r="D86" s="84"/>
      <c r="E86" s="190"/>
      <c r="F86" s="190"/>
      <c r="G86" s="190"/>
      <c r="H86" s="251"/>
      <c r="I86" s="221"/>
      <c r="J86" s="228"/>
      <c r="K86" s="228"/>
      <c r="L86" s="228"/>
      <c r="M86" s="228"/>
      <c r="N86" s="228"/>
    </row>
    <row r="87" spans="2:14">
      <c r="B87" s="228"/>
      <c r="C87" s="243"/>
      <c r="D87" s="84"/>
      <c r="E87" s="190"/>
      <c r="F87" s="190"/>
      <c r="G87" s="190"/>
      <c r="H87" s="251"/>
      <c r="I87" s="221"/>
      <c r="J87" s="228"/>
      <c r="K87" s="228"/>
      <c r="L87" s="228"/>
      <c r="M87" s="228"/>
      <c r="N87" s="228"/>
    </row>
    <row r="88" spans="2:14">
      <c r="B88" s="228"/>
      <c r="C88" s="243"/>
      <c r="D88" s="84"/>
      <c r="E88" s="190"/>
      <c r="F88" s="190"/>
      <c r="G88" s="190"/>
      <c r="H88" s="251"/>
      <c r="I88" s="221"/>
      <c r="J88" s="228"/>
      <c r="K88" s="228"/>
      <c r="L88" s="228"/>
      <c r="M88" s="228"/>
      <c r="N88" s="228"/>
    </row>
    <row r="89" spans="2:14">
      <c r="B89" s="228"/>
      <c r="C89" s="243"/>
      <c r="D89" s="84"/>
      <c r="E89" s="190"/>
      <c r="F89" s="190"/>
      <c r="G89" s="190"/>
      <c r="H89" s="251"/>
      <c r="I89" s="221"/>
      <c r="J89" s="228"/>
      <c r="K89" s="228"/>
      <c r="L89" s="228"/>
      <c r="M89" s="228"/>
      <c r="N89" s="228"/>
    </row>
    <row r="90" spans="2:14">
      <c r="B90" s="228"/>
      <c r="C90" s="243"/>
      <c r="D90" s="84"/>
      <c r="E90" s="190"/>
      <c r="F90" s="190"/>
      <c r="G90" s="190"/>
      <c r="H90" s="251"/>
      <c r="I90" s="221"/>
      <c r="J90" s="228"/>
      <c r="K90" s="228"/>
      <c r="L90" s="228"/>
      <c r="M90" s="228"/>
      <c r="N90" s="228"/>
    </row>
    <row r="91" spans="2:14">
      <c r="B91" s="228"/>
      <c r="C91" s="243"/>
      <c r="D91" s="84"/>
      <c r="E91" s="190"/>
      <c r="F91" s="190"/>
      <c r="G91" s="190"/>
      <c r="H91" s="251"/>
      <c r="I91" s="221"/>
      <c r="J91" s="228"/>
      <c r="K91" s="228"/>
      <c r="L91" s="228"/>
      <c r="M91" s="228"/>
      <c r="N91" s="228"/>
    </row>
    <row r="92" spans="2:14">
      <c r="B92" s="228"/>
      <c r="C92" s="243"/>
      <c r="D92" s="84"/>
      <c r="E92" s="190"/>
      <c r="F92" s="190"/>
      <c r="G92" s="190"/>
      <c r="H92" s="251"/>
      <c r="I92" s="221"/>
      <c r="J92" s="228"/>
      <c r="K92" s="228"/>
      <c r="L92" s="228"/>
      <c r="M92" s="228"/>
      <c r="N92" s="228"/>
    </row>
    <row r="93" spans="2:14">
      <c r="B93" s="228"/>
      <c r="C93" s="243"/>
      <c r="D93" s="84"/>
      <c r="E93" s="190"/>
      <c r="F93" s="190"/>
      <c r="G93" s="190"/>
      <c r="H93" s="251"/>
      <c r="I93" s="221"/>
      <c r="J93" s="228"/>
      <c r="K93" s="228"/>
      <c r="L93" s="228"/>
      <c r="M93" s="228"/>
      <c r="N93" s="228"/>
    </row>
    <row r="94" spans="2:14">
      <c r="B94" s="228"/>
      <c r="C94" s="243"/>
      <c r="D94" s="84"/>
      <c r="E94" s="190"/>
      <c r="F94" s="190"/>
      <c r="G94" s="190"/>
      <c r="H94" s="251"/>
      <c r="I94" s="221"/>
      <c r="J94" s="228"/>
      <c r="K94" s="228"/>
      <c r="L94" s="228"/>
      <c r="M94" s="228"/>
      <c r="N94" s="228"/>
    </row>
    <row r="95" spans="2:14">
      <c r="B95" s="228"/>
      <c r="C95" s="243"/>
      <c r="D95" s="84"/>
      <c r="E95" s="190"/>
      <c r="F95" s="190"/>
      <c r="G95" s="190"/>
      <c r="H95" s="251"/>
      <c r="I95" s="221"/>
      <c r="J95" s="228"/>
      <c r="K95" s="228"/>
      <c r="L95" s="228"/>
      <c r="M95" s="228"/>
      <c r="N95" s="228"/>
    </row>
    <row r="96" spans="2:14">
      <c r="B96" s="228"/>
      <c r="C96" s="243"/>
      <c r="D96" s="84"/>
      <c r="E96" s="190"/>
      <c r="F96" s="190"/>
      <c r="G96" s="190"/>
      <c r="H96" s="251"/>
      <c r="I96" s="221"/>
      <c r="J96" s="228"/>
      <c r="K96" s="228"/>
      <c r="L96" s="228"/>
      <c r="M96" s="228"/>
      <c r="N96" s="228"/>
    </row>
    <row r="97" spans="2:14">
      <c r="B97" s="228"/>
      <c r="C97" s="243"/>
      <c r="D97" s="84"/>
      <c r="E97" s="190"/>
      <c r="F97" s="190"/>
      <c r="G97" s="190"/>
      <c r="H97" s="251"/>
      <c r="I97" s="221"/>
      <c r="J97" s="228"/>
      <c r="K97" s="228"/>
      <c r="L97" s="228"/>
      <c r="M97" s="228"/>
      <c r="N97" s="228"/>
    </row>
    <row r="98" spans="2:14">
      <c r="B98" s="228"/>
      <c r="C98" s="243"/>
      <c r="D98" s="84"/>
      <c r="E98" s="190"/>
      <c r="F98" s="190"/>
      <c r="G98" s="190"/>
      <c r="H98" s="251"/>
      <c r="I98" s="221"/>
      <c r="J98" s="228"/>
      <c r="K98" s="228"/>
      <c r="L98" s="228"/>
      <c r="M98" s="228"/>
      <c r="N98" s="228"/>
    </row>
    <row r="99" spans="2:14">
      <c r="B99" s="228"/>
      <c r="C99" s="243"/>
      <c r="D99" s="84"/>
      <c r="E99" s="190"/>
      <c r="F99" s="190"/>
      <c r="G99" s="190"/>
      <c r="H99" s="251"/>
      <c r="I99" s="221"/>
      <c r="J99" s="228"/>
      <c r="K99" s="228"/>
      <c r="L99" s="228"/>
      <c r="M99" s="228"/>
      <c r="N99" s="228"/>
    </row>
    <row r="100" spans="2:14">
      <c r="B100" s="228"/>
      <c r="C100" s="243"/>
      <c r="D100" s="84"/>
      <c r="E100" s="190"/>
      <c r="F100" s="190"/>
      <c r="G100" s="190"/>
      <c r="H100" s="251"/>
      <c r="I100" s="221"/>
      <c r="J100" s="228"/>
      <c r="K100" s="228"/>
      <c r="L100" s="228"/>
      <c r="M100" s="228"/>
      <c r="N100" s="228"/>
    </row>
    <row r="101" spans="2:14">
      <c r="B101" s="228"/>
      <c r="C101" s="243"/>
      <c r="D101" s="84"/>
      <c r="E101" s="190"/>
      <c r="F101" s="190"/>
      <c r="G101" s="190"/>
      <c r="H101" s="251"/>
      <c r="I101" s="221"/>
      <c r="J101" s="228"/>
      <c r="K101" s="228"/>
      <c r="L101" s="228"/>
      <c r="M101" s="228"/>
      <c r="N101" s="228"/>
    </row>
    <row r="102" spans="2:14">
      <c r="B102" s="228"/>
      <c r="C102" s="243"/>
      <c r="D102" s="84"/>
      <c r="E102" s="190"/>
      <c r="F102" s="190"/>
      <c r="G102" s="190"/>
      <c r="H102" s="251"/>
      <c r="I102" s="221"/>
      <c r="J102" s="228"/>
      <c r="K102" s="228"/>
      <c r="L102" s="228"/>
      <c r="M102" s="228"/>
      <c r="N102" s="228"/>
    </row>
    <row r="103" spans="2:14">
      <c r="B103" s="228"/>
      <c r="C103" s="243"/>
      <c r="D103" s="84"/>
      <c r="E103" s="190"/>
      <c r="F103" s="190"/>
      <c r="G103" s="190"/>
      <c r="H103" s="251"/>
      <c r="I103" s="221"/>
      <c r="J103" s="228"/>
      <c r="K103" s="228"/>
      <c r="L103" s="228"/>
      <c r="M103" s="228"/>
      <c r="N103" s="228"/>
    </row>
    <row r="104" spans="2:14">
      <c r="B104" s="228"/>
      <c r="C104" s="243"/>
      <c r="D104" s="84"/>
      <c r="E104" s="190"/>
      <c r="F104" s="190"/>
      <c r="G104" s="190"/>
      <c r="H104" s="251"/>
      <c r="I104" s="221"/>
      <c r="J104" s="228"/>
      <c r="K104" s="228"/>
      <c r="L104" s="228"/>
      <c r="M104" s="228"/>
      <c r="N104" s="228"/>
    </row>
    <row r="105" spans="2:14">
      <c r="B105" s="228"/>
      <c r="C105" s="243"/>
      <c r="D105" s="84"/>
      <c r="E105" s="190"/>
      <c r="F105" s="190"/>
      <c r="G105" s="190"/>
      <c r="H105" s="251"/>
      <c r="I105" s="221"/>
      <c r="J105" s="228"/>
      <c r="K105" s="228"/>
      <c r="L105" s="228"/>
      <c r="M105" s="228"/>
      <c r="N105" s="228"/>
    </row>
    <row r="106" spans="2:14">
      <c r="B106" s="228"/>
      <c r="C106" s="243"/>
      <c r="D106" s="84"/>
      <c r="E106" s="190"/>
      <c r="F106" s="190"/>
      <c r="G106" s="190"/>
      <c r="H106" s="251"/>
      <c r="I106" s="221"/>
      <c r="J106" s="228"/>
      <c r="K106" s="228"/>
      <c r="L106" s="228"/>
      <c r="M106" s="228"/>
      <c r="N106" s="228"/>
    </row>
    <row r="107" spans="2:14">
      <c r="B107" s="228"/>
      <c r="C107" s="243"/>
      <c r="D107" s="84"/>
      <c r="E107" s="190"/>
      <c r="F107" s="190"/>
      <c r="G107" s="190"/>
      <c r="H107" s="251"/>
      <c r="I107" s="221"/>
      <c r="J107" s="228"/>
      <c r="K107" s="228"/>
      <c r="L107" s="228"/>
      <c r="M107" s="228"/>
      <c r="N107" s="228"/>
    </row>
    <row r="108" spans="2:14">
      <c r="B108" s="228"/>
      <c r="C108" s="243"/>
      <c r="D108" s="84"/>
      <c r="E108" s="190"/>
      <c r="F108" s="190"/>
      <c r="G108" s="190"/>
      <c r="H108" s="251"/>
      <c r="I108" s="221"/>
      <c r="J108" s="228"/>
      <c r="K108" s="228"/>
      <c r="L108" s="228"/>
      <c r="M108" s="228"/>
      <c r="N108" s="228"/>
    </row>
    <row r="109" spans="2:14">
      <c r="B109" s="228"/>
      <c r="C109" s="243"/>
      <c r="D109" s="84"/>
      <c r="E109" s="190"/>
      <c r="F109" s="190"/>
      <c r="G109" s="190"/>
      <c r="H109" s="251"/>
      <c r="I109" s="221"/>
      <c r="J109" s="228"/>
      <c r="K109" s="228"/>
      <c r="L109" s="228"/>
      <c r="M109" s="228"/>
      <c r="N109" s="228"/>
    </row>
    <row r="110" spans="2:14">
      <c r="B110" s="228"/>
      <c r="C110" s="243"/>
      <c r="D110" s="84"/>
      <c r="E110" s="190"/>
      <c r="F110" s="190"/>
      <c r="G110" s="190"/>
      <c r="H110" s="251"/>
      <c r="I110" s="221"/>
      <c r="J110" s="228"/>
      <c r="K110" s="228"/>
      <c r="L110" s="228"/>
      <c r="M110" s="228"/>
      <c r="N110" s="228"/>
    </row>
    <row r="111" spans="2:14">
      <c r="B111" s="228"/>
      <c r="C111" s="243"/>
      <c r="D111" s="84"/>
      <c r="E111" s="190"/>
      <c r="F111" s="190"/>
      <c r="G111" s="190"/>
      <c r="H111" s="251"/>
      <c r="I111" s="221"/>
      <c r="J111" s="228"/>
      <c r="K111" s="228"/>
      <c r="L111" s="228"/>
      <c r="M111" s="228"/>
      <c r="N111" s="228"/>
    </row>
    <row r="112" spans="2:14">
      <c r="B112" s="228"/>
      <c r="C112" s="243"/>
      <c r="D112" s="84"/>
      <c r="E112" s="190"/>
      <c r="F112" s="190"/>
      <c r="G112" s="190"/>
      <c r="H112" s="251"/>
      <c r="I112" s="221"/>
      <c r="J112" s="228"/>
      <c r="K112" s="228"/>
      <c r="L112" s="228"/>
      <c r="M112" s="228"/>
      <c r="N112" s="228"/>
    </row>
    <row r="113" spans="2:14">
      <c r="B113" s="228"/>
      <c r="C113" s="243"/>
      <c r="D113" s="84"/>
      <c r="E113" s="190"/>
      <c r="F113" s="190"/>
      <c r="G113" s="190"/>
      <c r="H113" s="251"/>
      <c r="I113" s="221"/>
      <c r="J113" s="228"/>
      <c r="K113" s="228"/>
      <c r="L113" s="228"/>
      <c r="M113" s="228"/>
      <c r="N113" s="228"/>
    </row>
    <row r="114" spans="2:14">
      <c r="B114" s="228"/>
      <c r="C114" s="243"/>
      <c r="D114" s="84"/>
      <c r="E114" s="190"/>
      <c r="F114" s="190"/>
      <c r="G114" s="190"/>
      <c r="H114" s="251"/>
      <c r="I114" s="221"/>
      <c r="J114" s="228"/>
      <c r="K114" s="228"/>
      <c r="L114" s="228"/>
      <c r="M114" s="228"/>
      <c r="N114" s="228"/>
    </row>
    <row r="115" spans="2:14">
      <c r="B115" s="228"/>
      <c r="C115" s="243"/>
      <c r="D115" s="84"/>
      <c r="E115" s="190"/>
      <c r="F115" s="190"/>
      <c r="G115" s="190"/>
      <c r="H115" s="251"/>
      <c r="I115" s="221"/>
      <c r="J115" s="228"/>
      <c r="K115" s="228"/>
      <c r="L115" s="228"/>
      <c r="M115" s="228"/>
      <c r="N115" s="228"/>
    </row>
    <row r="116" spans="2:14">
      <c r="B116" s="228"/>
      <c r="C116" s="243"/>
      <c r="D116" s="84"/>
      <c r="E116" s="190"/>
      <c r="F116" s="190"/>
      <c r="G116" s="190"/>
      <c r="H116" s="251"/>
      <c r="I116" s="221"/>
      <c r="J116" s="228"/>
      <c r="K116" s="228"/>
      <c r="L116" s="228"/>
      <c r="M116" s="228"/>
      <c r="N116" s="228"/>
    </row>
    <row r="117" spans="2:14">
      <c r="B117" s="228"/>
      <c r="C117" s="243"/>
      <c r="D117" s="84"/>
      <c r="E117" s="190"/>
      <c r="F117" s="190"/>
      <c r="G117" s="190"/>
      <c r="H117" s="251"/>
      <c r="I117" s="221"/>
      <c r="J117" s="228"/>
      <c r="K117" s="228"/>
      <c r="L117" s="228"/>
      <c r="M117" s="228"/>
      <c r="N117" s="228"/>
    </row>
    <row r="118" spans="2:14">
      <c r="B118" s="228"/>
      <c r="C118" s="243"/>
      <c r="D118" s="84"/>
      <c r="E118" s="190"/>
      <c r="F118" s="190"/>
      <c r="G118" s="190"/>
      <c r="H118" s="251"/>
      <c r="I118" s="221"/>
      <c r="J118" s="228"/>
      <c r="K118" s="228"/>
      <c r="L118" s="228"/>
      <c r="M118" s="228"/>
      <c r="N118" s="228"/>
    </row>
    <row r="119" spans="2:14">
      <c r="B119" s="228"/>
      <c r="C119" s="243"/>
      <c r="D119" s="84"/>
      <c r="E119" s="190"/>
      <c r="F119" s="190"/>
      <c r="G119" s="190"/>
      <c r="H119" s="251"/>
      <c r="I119" s="221"/>
      <c r="J119" s="228"/>
      <c r="K119" s="228"/>
      <c r="L119" s="228"/>
      <c r="M119" s="228"/>
      <c r="N119" s="228"/>
    </row>
    <row r="120" spans="2:14">
      <c r="B120" s="228"/>
      <c r="C120" s="243"/>
      <c r="D120" s="84"/>
      <c r="E120" s="190"/>
      <c r="F120" s="190"/>
      <c r="G120" s="190"/>
      <c r="H120" s="251"/>
      <c r="I120" s="221"/>
      <c r="J120" s="228"/>
      <c r="K120" s="228"/>
      <c r="L120" s="228"/>
      <c r="M120" s="228"/>
      <c r="N120" s="228"/>
    </row>
    <row r="121" spans="2:14">
      <c r="B121" s="228"/>
      <c r="C121" s="243"/>
      <c r="D121" s="84"/>
      <c r="E121" s="190"/>
      <c r="F121" s="190"/>
      <c r="G121" s="190"/>
      <c r="H121" s="251"/>
      <c r="I121" s="221"/>
      <c r="J121" s="228"/>
      <c r="K121" s="228"/>
      <c r="L121" s="228"/>
      <c r="M121" s="228"/>
      <c r="N121" s="228"/>
    </row>
    <row r="122" spans="2:14">
      <c r="B122" s="228"/>
      <c r="C122" s="243"/>
      <c r="D122" s="84"/>
      <c r="E122" s="190"/>
      <c r="F122" s="190"/>
      <c r="G122" s="190"/>
      <c r="H122" s="251"/>
      <c r="I122" s="221"/>
      <c r="J122" s="228"/>
      <c r="K122" s="228"/>
      <c r="L122" s="228"/>
      <c r="M122" s="228"/>
      <c r="N122" s="228"/>
    </row>
    <row r="123" spans="2:14">
      <c r="B123" s="228"/>
      <c r="C123" s="243"/>
      <c r="D123" s="84"/>
      <c r="E123" s="190"/>
      <c r="F123" s="190"/>
      <c r="G123" s="190"/>
      <c r="H123" s="251"/>
      <c r="I123" s="221"/>
      <c r="J123" s="228"/>
      <c r="K123" s="228"/>
      <c r="L123" s="228"/>
      <c r="M123" s="228"/>
      <c r="N123" s="228"/>
    </row>
    <row r="124" spans="2:14">
      <c r="B124" s="228"/>
      <c r="C124" s="243"/>
      <c r="D124" s="84"/>
      <c r="E124" s="190"/>
      <c r="F124" s="190"/>
      <c r="G124" s="190"/>
      <c r="H124" s="251"/>
      <c r="I124" s="221"/>
      <c r="J124" s="228"/>
      <c r="K124" s="228"/>
      <c r="L124" s="228"/>
      <c r="M124" s="228"/>
      <c r="N124" s="228"/>
    </row>
    <row r="125" spans="2:14">
      <c r="B125" s="228"/>
      <c r="C125" s="243"/>
      <c r="D125" s="84"/>
      <c r="E125" s="190"/>
      <c r="F125" s="190"/>
      <c r="G125" s="190"/>
      <c r="H125" s="251"/>
      <c r="I125" s="221"/>
      <c r="J125" s="228"/>
      <c r="K125" s="228"/>
      <c r="L125" s="228"/>
      <c r="M125" s="228"/>
      <c r="N125" s="228"/>
    </row>
    <row r="126" spans="2:14">
      <c r="B126" s="228"/>
      <c r="C126" s="243"/>
      <c r="D126" s="84"/>
      <c r="E126" s="190"/>
      <c r="F126" s="190"/>
      <c r="G126" s="190"/>
      <c r="H126" s="251"/>
      <c r="I126" s="221"/>
      <c r="J126" s="228"/>
      <c r="K126" s="228"/>
      <c r="L126" s="228"/>
      <c r="M126" s="228"/>
      <c r="N126" s="228"/>
    </row>
    <row r="127" spans="2:14">
      <c r="B127" s="228"/>
      <c r="C127" s="243"/>
      <c r="D127" s="84"/>
      <c r="E127" s="190"/>
      <c r="F127" s="190"/>
      <c r="G127" s="190"/>
      <c r="H127" s="251"/>
      <c r="I127" s="221"/>
      <c r="J127" s="228"/>
      <c r="K127" s="228"/>
      <c r="L127" s="228"/>
      <c r="M127" s="228"/>
      <c r="N127" s="228"/>
    </row>
    <row r="128" spans="2:14">
      <c r="B128" s="228"/>
      <c r="C128" s="243"/>
      <c r="D128" s="84"/>
      <c r="E128" s="190"/>
      <c r="F128" s="190"/>
      <c r="G128" s="190"/>
      <c r="H128" s="251"/>
      <c r="I128" s="221"/>
      <c r="J128" s="228"/>
      <c r="K128" s="228"/>
      <c r="L128" s="228"/>
      <c r="M128" s="228"/>
      <c r="N128" s="228"/>
    </row>
    <row r="129" spans="2:14">
      <c r="B129" s="228"/>
      <c r="C129" s="243"/>
      <c r="D129" s="84"/>
      <c r="E129" s="190"/>
      <c r="F129" s="190"/>
      <c r="G129" s="190"/>
      <c r="H129" s="251"/>
      <c r="I129" s="221"/>
      <c r="J129" s="228"/>
      <c r="K129" s="228"/>
      <c r="L129" s="228"/>
      <c r="M129" s="228"/>
      <c r="N129" s="228"/>
    </row>
    <row r="130" spans="2:14">
      <c r="B130" s="228"/>
      <c r="C130" s="243"/>
      <c r="D130" s="84"/>
      <c r="E130" s="190"/>
      <c r="F130" s="190"/>
      <c r="G130" s="190"/>
      <c r="H130" s="251"/>
      <c r="I130" s="221"/>
      <c r="J130" s="228"/>
      <c r="K130" s="228"/>
      <c r="L130" s="228"/>
      <c r="M130" s="228"/>
      <c r="N130" s="228"/>
    </row>
    <row r="131" spans="2:14">
      <c r="B131" s="228"/>
      <c r="C131" s="243"/>
      <c r="D131" s="84"/>
      <c r="E131" s="190"/>
      <c r="F131" s="190"/>
      <c r="G131" s="190"/>
      <c r="H131" s="251"/>
      <c r="I131" s="221"/>
      <c r="J131" s="228"/>
      <c r="K131" s="228"/>
      <c r="L131" s="228"/>
      <c r="M131" s="228"/>
      <c r="N131" s="228"/>
    </row>
    <row r="132" spans="2:14">
      <c r="B132" s="228"/>
      <c r="C132" s="243"/>
      <c r="D132" s="84"/>
      <c r="E132" s="190"/>
      <c r="F132" s="190"/>
      <c r="G132" s="190"/>
      <c r="H132" s="251"/>
      <c r="I132" s="221"/>
      <c r="J132" s="228"/>
      <c r="K132" s="228"/>
      <c r="L132" s="228"/>
      <c r="M132" s="228"/>
      <c r="N132" s="228"/>
    </row>
    <row r="133" spans="2:14">
      <c r="B133" s="228"/>
      <c r="C133" s="243"/>
      <c r="D133" s="84"/>
      <c r="E133" s="190"/>
      <c r="F133" s="190"/>
      <c r="G133" s="190"/>
      <c r="H133" s="251"/>
      <c r="I133" s="221"/>
      <c r="J133" s="228"/>
      <c r="K133" s="228"/>
      <c r="L133" s="228"/>
      <c r="M133" s="228"/>
      <c r="N133" s="228"/>
    </row>
    <row r="134" spans="2:14">
      <c r="B134" s="228"/>
      <c r="C134" s="243"/>
      <c r="D134" s="84"/>
      <c r="E134" s="190"/>
      <c r="F134" s="190"/>
      <c r="G134" s="190"/>
      <c r="H134" s="251"/>
      <c r="I134" s="221"/>
      <c r="J134" s="228"/>
      <c r="K134" s="228"/>
      <c r="L134" s="228"/>
      <c r="M134" s="228"/>
      <c r="N134" s="228"/>
    </row>
    <row r="135" spans="2:14">
      <c r="B135" s="228"/>
      <c r="C135" s="243"/>
      <c r="D135" s="84"/>
      <c r="E135" s="190"/>
      <c r="F135" s="190"/>
      <c r="G135" s="190"/>
      <c r="H135" s="251"/>
      <c r="I135" s="221"/>
      <c r="J135" s="228"/>
      <c r="K135" s="228"/>
      <c r="L135" s="228"/>
      <c r="M135" s="228"/>
      <c r="N135" s="228"/>
    </row>
    <row r="136" spans="2:14">
      <c r="B136" s="228"/>
      <c r="C136" s="243"/>
      <c r="D136" s="84"/>
      <c r="E136" s="190"/>
      <c r="F136" s="190"/>
      <c r="G136" s="190"/>
      <c r="H136" s="251"/>
      <c r="I136" s="221"/>
      <c r="J136" s="228"/>
      <c r="K136" s="228"/>
      <c r="L136" s="228"/>
      <c r="M136" s="228"/>
      <c r="N136" s="228"/>
    </row>
    <row r="137" spans="2:14">
      <c r="B137" s="228"/>
      <c r="C137" s="243"/>
      <c r="D137" s="84"/>
      <c r="E137" s="190"/>
      <c r="F137" s="190"/>
      <c r="G137" s="190"/>
      <c r="H137" s="251"/>
      <c r="I137" s="221"/>
      <c r="J137" s="228"/>
      <c r="K137" s="228"/>
      <c r="L137" s="228"/>
      <c r="M137" s="228"/>
      <c r="N137" s="228"/>
    </row>
    <row r="138" spans="2:14">
      <c r="B138" s="228"/>
      <c r="C138" s="243"/>
      <c r="D138" s="84"/>
      <c r="E138" s="190"/>
      <c r="F138" s="190"/>
      <c r="G138" s="190"/>
      <c r="H138" s="251"/>
      <c r="I138" s="221"/>
      <c r="J138" s="228"/>
      <c r="K138" s="228"/>
      <c r="L138" s="228"/>
      <c r="M138" s="228"/>
      <c r="N138" s="228"/>
    </row>
    <row r="139" spans="2:14">
      <c r="B139" s="228"/>
      <c r="C139" s="243"/>
      <c r="D139" s="84"/>
      <c r="E139" s="190"/>
      <c r="F139" s="190"/>
      <c r="G139" s="190"/>
      <c r="H139" s="251"/>
      <c r="I139" s="221"/>
      <c r="J139" s="228"/>
      <c r="K139" s="228"/>
      <c r="L139" s="228"/>
      <c r="M139" s="228"/>
      <c r="N139" s="228"/>
    </row>
    <row r="140" spans="2:14">
      <c r="B140" s="228"/>
      <c r="C140" s="243"/>
      <c r="D140" s="84"/>
      <c r="E140" s="190"/>
      <c r="F140" s="190"/>
      <c r="G140" s="190"/>
      <c r="H140" s="251"/>
      <c r="I140" s="221"/>
      <c r="J140" s="228"/>
      <c r="K140" s="228"/>
      <c r="L140" s="228"/>
      <c r="M140" s="228"/>
      <c r="N140" s="228"/>
    </row>
    <row r="141" spans="2:14">
      <c r="B141" s="228"/>
      <c r="C141" s="243"/>
      <c r="D141" s="84"/>
      <c r="E141" s="190"/>
      <c r="F141" s="190"/>
      <c r="G141" s="190"/>
      <c r="H141" s="251"/>
      <c r="I141" s="221"/>
      <c r="J141" s="228"/>
      <c r="K141" s="228"/>
      <c r="L141" s="228"/>
      <c r="M141" s="228"/>
      <c r="N141" s="228"/>
    </row>
    <row r="142" spans="2:14">
      <c r="B142" s="228"/>
      <c r="C142" s="243"/>
      <c r="D142" s="84"/>
      <c r="E142" s="190"/>
      <c r="F142" s="190"/>
      <c r="G142" s="190"/>
      <c r="H142" s="251"/>
      <c r="I142" s="221"/>
      <c r="J142" s="228"/>
      <c r="K142" s="228"/>
      <c r="L142" s="228"/>
      <c r="M142" s="228"/>
      <c r="N142" s="228"/>
    </row>
    <row r="143" spans="2:14">
      <c r="B143" s="228"/>
      <c r="C143" s="243"/>
      <c r="D143" s="84"/>
      <c r="E143" s="190"/>
      <c r="F143" s="190"/>
      <c r="G143" s="190"/>
      <c r="H143" s="251"/>
      <c r="I143" s="221"/>
      <c r="J143" s="228"/>
      <c r="K143" s="228"/>
      <c r="L143" s="228"/>
      <c r="M143" s="228"/>
      <c r="N143" s="228"/>
    </row>
    <row r="144" spans="2:14">
      <c r="B144" s="228"/>
      <c r="C144" s="243"/>
      <c r="D144" s="84"/>
      <c r="E144" s="190"/>
      <c r="F144" s="190"/>
      <c r="G144" s="190"/>
      <c r="H144" s="251"/>
      <c r="I144" s="221"/>
      <c r="J144" s="228"/>
      <c r="K144" s="228"/>
      <c r="L144" s="228"/>
      <c r="M144" s="228"/>
      <c r="N144" s="228"/>
    </row>
    <row r="145" spans="2:14">
      <c r="B145" s="228"/>
      <c r="C145" s="243"/>
      <c r="D145" s="84"/>
      <c r="E145" s="190"/>
      <c r="F145" s="190"/>
      <c r="G145" s="190"/>
      <c r="H145" s="251"/>
      <c r="I145" s="221"/>
      <c r="J145" s="228"/>
      <c r="K145" s="228"/>
      <c r="L145" s="228"/>
      <c r="M145" s="228"/>
      <c r="N145" s="228"/>
    </row>
    <row r="146" spans="2:14">
      <c r="B146" s="228"/>
      <c r="C146" s="243"/>
      <c r="D146" s="84"/>
      <c r="E146" s="190"/>
      <c r="F146" s="190"/>
      <c r="G146" s="190"/>
      <c r="H146" s="251"/>
      <c r="I146" s="221"/>
      <c r="J146" s="228"/>
      <c r="K146" s="228"/>
      <c r="L146" s="228"/>
      <c r="M146" s="228"/>
      <c r="N146" s="228"/>
    </row>
    <row r="147" spans="2:14">
      <c r="B147" s="228"/>
      <c r="C147" s="243"/>
      <c r="D147" s="84"/>
      <c r="E147" s="190"/>
      <c r="F147" s="190"/>
      <c r="G147" s="190"/>
      <c r="H147" s="251"/>
      <c r="I147" s="221"/>
      <c r="J147" s="228"/>
      <c r="K147" s="228"/>
      <c r="L147" s="228"/>
      <c r="M147" s="228"/>
      <c r="N147" s="228"/>
    </row>
    <row r="148" spans="2:14">
      <c r="B148" s="228"/>
      <c r="C148" s="243"/>
      <c r="D148" s="84"/>
      <c r="E148" s="190"/>
      <c r="F148" s="190"/>
      <c r="G148" s="190"/>
      <c r="H148" s="251"/>
      <c r="I148" s="221"/>
      <c r="J148" s="228"/>
      <c r="K148" s="228"/>
      <c r="L148" s="228"/>
      <c r="M148" s="228"/>
      <c r="N148" s="228"/>
    </row>
    <row r="149" spans="2:14">
      <c r="B149" s="228"/>
      <c r="C149" s="243"/>
      <c r="D149" s="84"/>
      <c r="E149" s="190"/>
      <c r="F149" s="190"/>
      <c r="G149" s="190"/>
      <c r="H149" s="251"/>
      <c r="I149" s="221"/>
      <c r="J149" s="228"/>
      <c r="K149" s="228"/>
      <c r="L149" s="228"/>
      <c r="M149" s="228"/>
      <c r="N149" s="228"/>
    </row>
    <row r="150" spans="2:14">
      <c r="B150" s="228"/>
      <c r="C150" s="243"/>
      <c r="D150" s="84"/>
      <c r="E150" s="190"/>
      <c r="F150" s="190"/>
      <c r="G150" s="190"/>
      <c r="H150" s="251"/>
      <c r="I150" s="221"/>
      <c r="J150" s="228"/>
      <c r="K150" s="228"/>
      <c r="L150" s="228"/>
      <c r="M150" s="228"/>
      <c r="N150" s="228"/>
    </row>
    <row r="151" spans="2:14">
      <c r="B151" s="228"/>
      <c r="C151" s="243"/>
      <c r="D151" s="84"/>
      <c r="E151" s="190"/>
      <c r="F151" s="190"/>
      <c r="G151" s="190"/>
      <c r="H151" s="251"/>
      <c r="I151" s="221"/>
      <c r="J151" s="228"/>
      <c r="K151" s="228"/>
      <c r="L151" s="228"/>
      <c r="M151" s="228"/>
      <c r="N151" s="228"/>
    </row>
    <row r="152" spans="2:14">
      <c r="B152" s="228"/>
      <c r="C152" s="243"/>
      <c r="D152" s="84"/>
      <c r="E152" s="190"/>
      <c r="F152" s="190"/>
      <c r="G152" s="190"/>
      <c r="H152" s="251"/>
      <c r="I152" s="221"/>
      <c r="J152" s="228"/>
      <c r="K152" s="228"/>
      <c r="L152" s="228"/>
      <c r="M152" s="228"/>
      <c r="N152" s="228"/>
    </row>
    <row r="153" spans="2:14">
      <c r="B153" s="228"/>
      <c r="C153" s="243"/>
      <c r="D153" s="84"/>
      <c r="E153" s="190"/>
      <c r="F153" s="190"/>
      <c r="G153" s="190"/>
      <c r="H153" s="251"/>
      <c r="I153" s="221"/>
      <c r="J153" s="228"/>
      <c r="K153" s="228"/>
      <c r="L153" s="228"/>
      <c r="M153" s="228"/>
      <c r="N153" s="228"/>
    </row>
    <row r="154" spans="2:14">
      <c r="B154" s="228"/>
      <c r="C154" s="243"/>
      <c r="D154" s="84"/>
      <c r="E154" s="190"/>
      <c r="F154" s="190"/>
      <c r="G154" s="190"/>
      <c r="H154" s="251"/>
      <c r="I154" s="221"/>
      <c r="J154" s="228"/>
      <c r="K154" s="228"/>
      <c r="L154" s="228"/>
      <c r="M154" s="228"/>
      <c r="N154" s="228"/>
    </row>
    <row r="155" spans="2:14">
      <c r="B155" s="228"/>
      <c r="C155" s="243"/>
      <c r="D155" s="84"/>
      <c r="E155" s="190"/>
      <c r="F155" s="190"/>
      <c r="G155" s="190"/>
      <c r="H155" s="251"/>
      <c r="I155" s="221"/>
      <c r="J155" s="228"/>
      <c r="K155" s="228"/>
      <c r="L155" s="228"/>
      <c r="M155" s="228"/>
      <c r="N155" s="228"/>
    </row>
    <row r="156" spans="2:14">
      <c r="B156" s="228"/>
      <c r="C156" s="243"/>
      <c r="D156" s="84"/>
      <c r="E156" s="190"/>
      <c r="F156" s="190"/>
      <c r="G156" s="190"/>
      <c r="H156" s="251"/>
      <c r="I156" s="221"/>
      <c r="J156" s="228"/>
      <c r="K156" s="228"/>
      <c r="L156" s="228"/>
      <c r="M156" s="228"/>
      <c r="N156" s="228"/>
    </row>
    <row r="157" spans="2:14">
      <c r="B157" s="228"/>
      <c r="C157" s="243"/>
      <c r="D157" s="84"/>
      <c r="E157" s="190"/>
      <c r="F157" s="190"/>
      <c r="G157" s="190"/>
      <c r="H157" s="251"/>
      <c r="I157" s="221"/>
      <c r="J157" s="228"/>
      <c r="K157" s="228"/>
      <c r="L157" s="228"/>
      <c r="M157" s="228"/>
      <c r="N157" s="228"/>
    </row>
    <row r="158" spans="2:14">
      <c r="B158" s="228"/>
      <c r="C158" s="243"/>
      <c r="D158" s="84"/>
      <c r="E158" s="190"/>
      <c r="F158" s="190"/>
      <c r="G158" s="190"/>
      <c r="H158" s="251"/>
      <c r="I158" s="221"/>
      <c r="J158" s="228"/>
      <c r="K158" s="228"/>
      <c r="L158" s="228"/>
      <c r="M158" s="228"/>
      <c r="N158" s="228"/>
    </row>
    <row r="159" spans="2:14">
      <c r="B159" s="228"/>
      <c r="C159" s="243"/>
      <c r="D159" s="84"/>
      <c r="E159" s="190"/>
      <c r="F159" s="190"/>
      <c r="G159" s="190"/>
      <c r="H159" s="251"/>
      <c r="I159" s="221"/>
      <c r="J159" s="228"/>
      <c r="K159" s="228"/>
      <c r="L159" s="228"/>
      <c r="M159" s="228"/>
      <c r="N159" s="228"/>
    </row>
    <row r="160" spans="2:14">
      <c r="B160" s="228"/>
      <c r="C160" s="243"/>
      <c r="D160" s="84"/>
      <c r="E160" s="190"/>
      <c r="F160" s="190"/>
      <c r="G160" s="190"/>
      <c r="H160" s="251"/>
      <c r="I160" s="221"/>
      <c r="J160" s="228"/>
      <c r="K160" s="228"/>
      <c r="L160" s="228"/>
      <c r="M160" s="228"/>
      <c r="N160" s="228"/>
    </row>
    <row r="161" spans="2:14">
      <c r="B161" s="228"/>
      <c r="C161" s="243"/>
      <c r="D161" s="84"/>
      <c r="E161" s="190"/>
      <c r="F161" s="190"/>
      <c r="G161" s="190"/>
      <c r="H161" s="251"/>
      <c r="I161" s="221"/>
      <c r="J161" s="228"/>
      <c r="K161" s="228"/>
      <c r="L161" s="228"/>
      <c r="M161" s="228"/>
      <c r="N161" s="228"/>
    </row>
    <row r="162" spans="2:14">
      <c r="B162" s="228"/>
      <c r="C162" s="243"/>
      <c r="D162" s="84"/>
      <c r="E162" s="190"/>
      <c r="F162" s="190"/>
      <c r="G162" s="190"/>
      <c r="H162" s="251"/>
      <c r="I162" s="221"/>
      <c r="J162" s="228"/>
      <c r="K162" s="228"/>
      <c r="L162" s="228"/>
      <c r="M162" s="228"/>
      <c r="N162" s="228"/>
    </row>
    <row r="163" spans="2:14">
      <c r="B163" s="228"/>
      <c r="C163" s="243"/>
      <c r="D163" s="84"/>
      <c r="E163" s="190"/>
      <c r="F163" s="190"/>
      <c r="G163" s="190"/>
      <c r="H163" s="251"/>
      <c r="I163" s="221"/>
      <c r="J163" s="228"/>
      <c r="K163" s="228"/>
      <c r="L163" s="228"/>
      <c r="M163" s="228"/>
      <c r="N163" s="228"/>
    </row>
    <row r="164" spans="2:14">
      <c r="B164" s="228"/>
      <c r="C164" s="243"/>
      <c r="D164" s="84"/>
      <c r="E164" s="190"/>
      <c r="F164" s="190"/>
      <c r="G164" s="190"/>
      <c r="H164" s="251"/>
      <c r="I164" s="221"/>
      <c r="J164" s="228"/>
      <c r="K164" s="228"/>
      <c r="L164" s="228"/>
      <c r="M164" s="228"/>
      <c r="N164" s="228"/>
    </row>
    <row r="165" spans="2:14">
      <c r="B165" s="228"/>
      <c r="C165" s="243"/>
      <c r="D165" s="84"/>
      <c r="E165" s="190"/>
      <c r="F165" s="190"/>
      <c r="G165" s="190"/>
      <c r="H165" s="251"/>
      <c r="I165" s="221"/>
      <c r="J165" s="228"/>
      <c r="K165" s="228"/>
      <c r="L165" s="228"/>
      <c r="M165" s="228"/>
      <c r="N165" s="228"/>
    </row>
    <row r="166" spans="2:14">
      <c r="B166" s="228"/>
      <c r="C166" s="243"/>
      <c r="D166" s="84"/>
      <c r="E166" s="190"/>
      <c r="F166" s="190"/>
      <c r="G166" s="190"/>
      <c r="H166" s="251"/>
      <c r="I166" s="221"/>
      <c r="J166" s="228"/>
      <c r="K166" s="228"/>
      <c r="L166" s="228"/>
      <c r="M166" s="228"/>
      <c r="N166" s="228"/>
    </row>
    <row r="167" spans="2:14">
      <c r="B167" s="228"/>
      <c r="C167" s="243"/>
      <c r="D167" s="84"/>
      <c r="E167" s="190"/>
      <c r="F167" s="190"/>
      <c r="G167" s="190"/>
      <c r="H167" s="251"/>
      <c r="I167" s="221"/>
      <c r="J167" s="228"/>
      <c r="K167" s="228"/>
      <c r="L167" s="228"/>
      <c r="M167" s="228"/>
      <c r="N167" s="228"/>
    </row>
    <row r="168" spans="2:14">
      <c r="B168" s="228"/>
      <c r="C168" s="243"/>
      <c r="D168" s="84"/>
      <c r="E168" s="190"/>
      <c r="F168" s="190"/>
      <c r="G168" s="190"/>
      <c r="H168" s="251"/>
      <c r="I168" s="221"/>
      <c r="J168" s="228"/>
      <c r="K168" s="228"/>
      <c r="L168" s="228"/>
      <c r="M168" s="228"/>
      <c r="N168" s="228"/>
    </row>
    <row r="169" spans="2:14">
      <c r="B169" s="228"/>
      <c r="C169" s="243"/>
      <c r="D169" s="84"/>
      <c r="E169" s="190"/>
      <c r="F169" s="190"/>
      <c r="G169" s="190"/>
      <c r="H169" s="251"/>
      <c r="I169" s="221"/>
      <c r="J169" s="228"/>
      <c r="K169" s="228"/>
      <c r="L169" s="228"/>
      <c r="M169" s="228"/>
      <c r="N169" s="228"/>
    </row>
    <row r="170" spans="2:14">
      <c r="B170" s="228"/>
      <c r="C170" s="243"/>
      <c r="D170" s="84"/>
      <c r="E170" s="190"/>
      <c r="F170" s="190"/>
      <c r="G170" s="190"/>
      <c r="H170" s="251"/>
      <c r="I170" s="221"/>
      <c r="J170" s="228"/>
      <c r="K170" s="228"/>
      <c r="L170" s="228"/>
      <c r="M170" s="228"/>
      <c r="N170" s="228"/>
    </row>
    <row r="171" spans="2:14">
      <c r="B171" s="228"/>
      <c r="C171" s="243"/>
      <c r="D171" s="84"/>
      <c r="E171" s="190"/>
      <c r="F171" s="190"/>
      <c r="G171" s="190"/>
      <c r="H171" s="251"/>
      <c r="I171" s="221"/>
      <c r="J171" s="228"/>
      <c r="K171" s="228"/>
      <c r="L171" s="228"/>
      <c r="M171" s="228"/>
      <c r="N171" s="228"/>
    </row>
    <row r="172" spans="2:14">
      <c r="B172" s="228"/>
      <c r="C172" s="243"/>
      <c r="D172" s="84"/>
      <c r="E172" s="190"/>
      <c r="F172" s="190"/>
      <c r="G172" s="190"/>
      <c r="H172" s="251"/>
      <c r="I172" s="221"/>
      <c r="J172" s="228"/>
      <c r="K172" s="228"/>
      <c r="L172" s="228"/>
      <c r="M172" s="228"/>
      <c r="N172" s="228"/>
    </row>
    <row r="173" spans="2:14">
      <c r="B173" s="228"/>
      <c r="C173" s="243"/>
      <c r="D173" s="84"/>
      <c r="E173" s="190"/>
      <c r="F173" s="190"/>
      <c r="G173" s="190"/>
      <c r="H173" s="251"/>
      <c r="I173" s="221"/>
      <c r="J173" s="228"/>
      <c r="K173" s="228"/>
      <c r="L173" s="228"/>
      <c r="M173" s="228"/>
      <c r="N173" s="228"/>
    </row>
    <row r="174" spans="2:14">
      <c r="B174" s="228"/>
      <c r="C174" s="243"/>
      <c r="D174" s="84"/>
      <c r="E174" s="190"/>
      <c r="F174" s="190"/>
      <c r="G174" s="190"/>
      <c r="H174" s="251"/>
      <c r="I174" s="221"/>
      <c r="J174" s="228"/>
      <c r="K174" s="228"/>
      <c r="L174" s="228"/>
      <c r="M174" s="228"/>
      <c r="N174" s="228"/>
    </row>
    <row r="175" spans="2:14">
      <c r="B175" s="228"/>
      <c r="C175" s="243"/>
      <c r="D175" s="84"/>
      <c r="E175" s="190"/>
      <c r="F175" s="190"/>
      <c r="G175" s="190"/>
      <c r="H175" s="251"/>
      <c r="I175" s="221"/>
      <c r="J175" s="228"/>
      <c r="K175" s="228"/>
      <c r="L175" s="228"/>
      <c r="M175" s="228"/>
      <c r="N175" s="228"/>
    </row>
    <row r="176" spans="2:14">
      <c r="B176" s="228"/>
      <c r="C176" s="243"/>
      <c r="D176" s="84"/>
      <c r="E176" s="190"/>
      <c r="F176" s="190"/>
      <c r="G176" s="190"/>
      <c r="H176" s="251"/>
      <c r="I176" s="221"/>
      <c r="J176" s="228"/>
      <c r="K176" s="228"/>
      <c r="L176" s="228"/>
      <c r="M176" s="228"/>
      <c r="N176" s="228"/>
    </row>
    <row r="177" spans="2:14">
      <c r="B177" s="228"/>
      <c r="C177" s="243"/>
      <c r="D177" s="84"/>
      <c r="E177" s="190"/>
      <c r="F177" s="190"/>
      <c r="G177" s="190"/>
      <c r="H177" s="251"/>
      <c r="I177" s="221"/>
      <c r="J177" s="228"/>
      <c r="K177" s="228"/>
      <c r="L177" s="228"/>
      <c r="M177" s="228"/>
      <c r="N177" s="228"/>
    </row>
    <row r="178" spans="2:14">
      <c r="B178" s="228"/>
      <c r="C178" s="243"/>
      <c r="D178" s="84"/>
      <c r="E178" s="190"/>
      <c r="F178" s="190"/>
      <c r="G178" s="190"/>
      <c r="H178" s="251"/>
      <c r="I178" s="221"/>
      <c r="J178" s="228"/>
      <c r="K178" s="228"/>
      <c r="L178" s="228"/>
      <c r="M178" s="228"/>
      <c r="N178" s="228"/>
    </row>
    <row r="179" spans="2:14">
      <c r="B179" s="228"/>
      <c r="C179" s="243"/>
      <c r="D179" s="84"/>
      <c r="E179" s="190"/>
      <c r="F179" s="190"/>
      <c r="G179" s="190"/>
      <c r="H179" s="251"/>
      <c r="I179" s="221"/>
      <c r="J179" s="228"/>
      <c r="K179" s="228"/>
      <c r="L179" s="228"/>
      <c r="M179" s="228"/>
      <c r="N179" s="228"/>
    </row>
    <row r="180" spans="2:14">
      <c r="B180" s="228"/>
      <c r="C180" s="243"/>
      <c r="D180" s="84"/>
      <c r="E180" s="190"/>
      <c r="F180" s="190"/>
      <c r="G180" s="190"/>
      <c r="H180" s="251"/>
      <c r="I180" s="221"/>
      <c r="J180" s="228"/>
      <c r="K180" s="228"/>
      <c r="L180" s="228"/>
      <c r="M180" s="228"/>
      <c r="N180" s="228"/>
    </row>
    <row r="181" spans="2:14">
      <c r="B181" s="228"/>
      <c r="C181" s="243"/>
      <c r="D181" s="84"/>
      <c r="E181" s="190"/>
      <c r="F181" s="190"/>
      <c r="G181" s="190"/>
      <c r="H181" s="251"/>
      <c r="I181" s="221"/>
      <c r="J181" s="228"/>
      <c r="K181" s="228"/>
      <c r="L181" s="228"/>
      <c r="M181" s="228"/>
      <c r="N181" s="228"/>
    </row>
    <row r="182" spans="2:14">
      <c r="B182" s="228"/>
      <c r="C182" s="243"/>
      <c r="D182" s="84"/>
      <c r="E182" s="190"/>
      <c r="F182" s="190"/>
      <c r="G182" s="190"/>
      <c r="H182" s="251"/>
      <c r="I182" s="221"/>
      <c r="J182" s="228"/>
      <c r="K182" s="228"/>
      <c r="L182" s="228"/>
      <c r="M182" s="228"/>
      <c r="N182" s="228"/>
    </row>
    <row r="183" spans="2:14">
      <c r="B183" s="228"/>
      <c r="C183" s="243"/>
      <c r="D183" s="84"/>
      <c r="E183" s="190"/>
      <c r="F183" s="190"/>
      <c r="G183" s="190"/>
      <c r="H183" s="251"/>
      <c r="I183" s="221"/>
      <c r="J183" s="228"/>
      <c r="K183" s="228"/>
      <c r="L183" s="228"/>
      <c r="M183" s="228"/>
      <c r="N183" s="228"/>
    </row>
    <row r="184" spans="2:14">
      <c r="B184" s="228"/>
      <c r="C184" s="243"/>
      <c r="D184" s="84"/>
      <c r="E184" s="190"/>
      <c r="F184" s="190"/>
      <c r="G184" s="190"/>
      <c r="H184" s="251"/>
      <c r="I184" s="221"/>
      <c r="J184" s="228"/>
      <c r="K184" s="228"/>
      <c r="L184" s="228"/>
      <c r="M184" s="228"/>
      <c r="N184" s="228"/>
    </row>
    <row r="185" spans="2:14">
      <c r="B185" s="228"/>
      <c r="C185" s="243"/>
      <c r="D185" s="84"/>
      <c r="E185" s="190"/>
      <c r="F185" s="190"/>
      <c r="G185" s="190"/>
      <c r="H185" s="251"/>
      <c r="I185" s="221"/>
      <c r="J185" s="228"/>
      <c r="K185" s="228"/>
      <c r="L185" s="228"/>
      <c r="M185" s="228"/>
      <c r="N185" s="228"/>
    </row>
    <row r="186" spans="2:14">
      <c r="B186" s="228"/>
      <c r="C186" s="243"/>
      <c r="D186" s="84"/>
      <c r="E186" s="190"/>
      <c r="F186" s="190"/>
      <c r="G186" s="190"/>
      <c r="H186" s="251"/>
      <c r="I186" s="221"/>
      <c r="J186" s="228"/>
      <c r="K186" s="228"/>
      <c r="L186" s="228"/>
      <c r="M186" s="228"/>
      <c r="N186" s="228"/>
    </row>
    <row r="187" spans="2:14">
      <c r="B187" s="228"/>
      <c r="C187" s="243"/>
      <c r="D187" s="84"/>
      <c r="E187" s="190"/>
      <c r="F187" s="190"/>
      <c r="G187" s="190"/>
      <c r="H187" s="251"/>
      <c r="I187" s="221"/>
      <c r="J187" s="228"/>
      <c r="K187" s="228"/>
      <c r="L187" s="228"/>
      <c r="M187" s="228"/>
      <c r="N187" s="228"/>
    </row>
    <row r="188" spans="2:14">
      <c r="B188" s="228"/>
      <c r="C188" s="243"/>
      <c r="D188" s="84"/>
      <c r="E188" s="190"/>
      <c r="F188" s="190"/>
      <c r="G188" s="190"/>
      <c r="H188" s="251"/>
      <c r="I188" s="221"/>
      <c r="J188" s="228"/>
      <c r="K188" s="228"/>
      <c r="L188" s="228"/>
      <c r="M188" s="228"/>
      <c r="N188" s="228"/>
    </row>
    <row r="189" spans="2:14">
      <c r="B189" s="228"/>
      <c r="C189" s="243"/>
      <c r="D189" s="84"/>
      <c r="E189" s="190"/>
      <c r="F189" s="190"/>
      <c r="G189" s="190"/>
      <c r="H189" s="251"/>
      <c r="I189" s="221"/>
      <c r="J189" s="228"/>
      <c r="K189" s="228"/>
      <c r="L189" s="228"/>
      <c r="M189" s="228"/>
      <c r="N189" s="228"/>
    </row>
    <row r="190" spans="2:14">
      <c r="B190" s="228"/>
      <c r="C190" s="243"/>
      <c r="D190" s="84"/>
      <c r="E190" s="190"/>
      <c r="F190" s="190"/>
      <c r="G190" s="190"/>
      <c r="H190" s="251"/>
      <c r="I190" s="221"/>
      <c r="J190" s="228"/>
      <c r="K190" s="228"/>
      <c r="L190" s="228"/>
      <c r="M190" s="228"/>
      <c r="N190" s="228"/>
    </row>
    <row r="191" spans="2:14">
      <c r="B191" s="228"/>
      <c r="C191" s="243"/>
      <c r="D191" s="84"/>
      <c r="E191" s="190"/>
      <c r="F191" s="190"/>
      <c r="G191" s="190"/>
      <c r="H191" s="251"/>
      <c r="I191" s="221"/>
      <c r="J191" s="228"/>
      <c r="K191" s="228"/>
      <c r="L191" s="228"/>
      <c r="M191" s="228"/>
      <c r="N191" s="228"/>
    </row>
    <row r="192" spans="2:14">
      <c r="B192" s="228"/>
      <c r="C192" s="243"/>
      <c r="D192" s="84"/>
      <c r="E192" s="190"/>
      <c r="F192" s="190"/>
      <c r="G192" s="190"/>
      <c r="H192" s="251"/>
      <c r="I192" s="221"/>
      <c r="J192" s="228"/>
      <c r="K192" s="228"/>
      <c r="L192" s="228"/>
      <c r="M192" s="228"/>
      <c r="N192" s="228"/>
    </row>
    <row r="193" spans="2:14">
      <c r="B193" s="228"/>
      <c r="C193" s="243"/>
      <c r="D193" s="84"/>
      <c r="E193" s="190"/>
      <c r="F193" s="190"/>
      <c r="G193" s="190"/>
      <c r="H193" s="251"/>
      <c r="I193" s="221"/>
      <c r="J193" s="228"/>
      <c r="K193" s="228"/>
      <c r="L193" s="228"/>
      <c r="M193" s="228"/>
      <c r="N193" s="228"/>
    </row>
    <row r="194" spans="2:14">
      <c r="B194" s="228"/>
      <c r="C194" s="243"/>
      <c r="D194" s="84"/>
      <c r="E194" s="190"/>
      <c r="F194" s="190"/>
      <c r="G194" s="190"/>
      <c r="H194" s="251"/>
      <c r="I194" s="221"/>
      <c r="J194" s="228"/>
      <c r="K194" s="228"/>
      <c r="L194" s="228"/>
      <c r="M194" s="228"/>
      <c r="N194" s="228"/>
    </row>
    <row r="195" spans="2:14">
      <c r="B195" s="228"/>
      <c r="C195" s="243"/>
      <c r="D195" s="84"/>
      <c r="E195" s="190"/>
      <c r="F195" s="190"/>
      <c r="G195" s="190"/>
      <c r="H195" s="251"/>
      <c r="I195" s="221"/>
      <c r="J195" s="228"/>
      <c r="K195" s="228"/>
      <c r="L195" s="228"/>
      <c r="M195" s="228"/>
      <c r="N195" s="228"/>
    </row>
    <row r="196" spans="2:14">
      <c r="B196" s="228"/>
      <c r="C196" s="243"/>
      <c r="D196" s="84"/>
      <c r="E196" s="190"/>
      <c r="F196" s="190"/>
      <c r="G196" s="190"/>
      <c r="H196" s="251"/>
      <c r="I196" s="221"/>
      <c r="J196" s="228"/>
      <c r="K196" s="228"/>
      <c r="L196" s="228"/>
      <c r="M196" s="228"/>
      <c r="N196" s="228"/>
    </row>
    <row r="197" spans="2:14">
      <c r="B197" s="228"/>
      <c r="C197" s="243"/>
      <c r="D197" s="84"/>
      <c r="E197" s="190"/>
      <c r="F197" s="190"/>
      <c r="G197" s="190"/>
      <c r="H197" s="251"/>
      <c r="I197" s="221"/>
      <c r="J197" s="228"/>
      <c r="K197" s="228"/>
      <c r="L197" s="228"/>
      <c r="M197" s="228"/>
      <c r="N197" s="228"/>
    </row>
    <row r="198" spans="2:14">
      <c r="B198" s="228"/>
      <c r="C198" s="243"/>
      <c r="D198" s="84"/>
      <c r="E198" s="190"/>
      <c r="F198" s="190"/>
      <c r="G198" s="190"/>
      <c r="H198" s="251"/>
      <c r="I198" s="221"/>
      <c r="J198" s="228"/>
      <c r="K198" s="228"/>
      <c r="L198" s="228"/>
      <c r="M198" s="228"/>
      <c r="N198" s="228"/>
    </row>
    <row r="199" spans="2:14">
      <c r="B199" s="228"/>
      <c r="C199" s="243"/>
      <c r="D199" s="84"/>
      <c r="E199" s="190"/>
      <c r="F199" s="190"/>
      <c r="G199" s="190"/>
      <c r="H199" s="251"/>
      <c r="I199" s="221"/>
      <c r="J199" s="228"/>
      <c r="K199" s="228"/>
      <c r="L199" s="228"/>
      <c r="M199" s="228"/>
      <c r="N199" s="228"/>
    </row>
    <row r="200" spans="2:14">
      <c r="B200" s="228"/>
      <c r="C200" s="243"/>
      <c r="D200" s="84"/>
      <c r="E200" s="190"/>
      <c r="F200" s="190"/>
      <c r="G200" s="190"/>
      <c r="H200" s="251"/>
      <c r="I200" s="221"/>
      <c r="J200" s="228"/>
      <c r="K200" s="228"/>
      <c r="L200" s="228"/>
      <c r="M200" s="228"/>
      <c r="N200" s="228"/>
    </row>
    <row r="201" spans="2:14">
      <c r="B201" s="228"/>
      <c r="C201" s="243"/>
      <c r="D201" s="84"/>
      <c r="E201" s="190"/>
      <c r="F201" s="190"/>
      <c r="G201" s="190"/>
      <c r="H201" s="251"/>
      <c r="I201" s="221"/>
      <c r="J201" s="228"/>
      <c r="K201" s="228"/>
      <c r="L201" s="228"/>
      <c r="M201" s="228"/>
      <c r="N201" s="228"/>
    </row>
    <row r="202" spans="2:14">
      <c r="B202" s="228"/>
      <c r="C202" s="243"/>
      <c r="D202" s="84"/>
      <c r="E202" s="190"/>
      <c r="F202" s="190"/>
      <c r="G202" s="190"/>
      <c r="H202" s="251"/>
      <c r="I202" s="221"/>
      <c r="J202" s="228"/>
      <c r="K202" s="228"/>
      <c r="L202" s="228"/>
      <c r="M202" s="228"/>
      <c r="N202" s="228"/>
    </row>
    <row r="203" spans="2:14">
      <c r="B203" s="228"/>
      <c r="C203" s="243"/>
      <c r="D203" s="84"/>
      <c r="E203" s="190"/>
      <c r="F203" s="190"/>
      <c r="G203" s="190"/>
      <c r="H203" s="251"/>
      <c r="I203" s="221"/>
      <c r="J203" s="228"/>
      <c r="K203" s="228"/>
      <c r="L203" s="228"/>
      <c r="M203" s="228"/>
      <c r="N203" s="228"/>
    </row>
    <row r="204" spans="2:14">
      <c r="B204" s="228"/>
      <c r="C204" s="243"/>
      <c r="D204" s="84"/>
      <c r="E204" s="190"/>
      <c r="F204" s="190"/>
      <c r="G204" s="190"/>
      <c r="H204" s="251"/>
      <c r="I204" s="221"/>
      <c r="J204" s="228"/>
      <c r="K204" s="228"/>
      <c r="L204" s="228"/>
      <c r="M204" s="228"/>
      <c r="N204" s="228"/>
    </row>
    <row r="205" spans="2:14">
      <c r="B205" s="228"/>
      <c r="C205" s="243"/>
      <c r="D205" s="84"/>
      <c r="E205" s="190"/>
      <c r="F205" s="190"/>
      <c r="G205" s="190"/>
      <c r="H205" s="251"/>
      <c r="I205" s="221"/>
      <c r="J205" s="228"/>
      <c r="K205" s="228"/>
      <c r="L205" s="228"/>
      <c r="M205" s="228"/>
      <c r="N205" s="228"/>
    </row>
    <row r="206" spans="2:14">
      <c r="B206" s="228"/>
      <c r="C206" s="243"/>
      <c r="D206" s="84"/>
      <c r="E206" s="190"/>
      <c r="F206" s="190"/>
      <c r="G206" s="190"/>
      <c r="H206" s="251"/>
      <c r="I206" s="221"/>
      <c r="J206" s="228"/>
      <c r="K206" s="228"/>
      <c r="L206" s="228"/>
      <c r="M206" s="228"/>
      <c r="N206" s="228"/>
    </row>
    <row r="207" spans="2:14">
      <c r="B207" s="228"/>
      <c r="C207" s="243"/>
      <c r="D207" s="84"/>
      <c r="E207" s="190"/>
      <c r="F207" s="190"/>
      <c r="G207" s="190"/>
      <c r="H207" s="251"/>
      <c r="I207" s="221"/>
      <c r="J207" s="228"/>
      <c r="K207" s="228"/>
      <c r="L207" s="228"/>
      <c r="M207" s="228"/>
      <c r="N207" s="228"/>
    </row>
    <row r="208" spans="2:14">
      <c r="B208" s="228"/>
      <c r="C208" s="243"/>
      <c r="D208" s="84"/>
      <c r="E208" s="190"/>
      <c r="F208" s="190"/>
      <c r="G208" s="190"/>
      <c r="H208" s="251"/>
      <c r="I208" s="221"/>
      <c r="J208" s="228"/>
      <c r="K208" s="228"/>
      <c r="L208" s="228"/>
      <c r="M208" s="228"/>
      <c r="N208" s="228"/>
    </row>
    <row r="209" spans="2:14">
      <c r="B209" s="228"/>
      <c r="C209" s="243"/>
      <c r="D209" s="84"/>
      <c r="E209" s="190"/>
      <c r="F209" s="190"/>
      <c r="G209" s="190"/>
      <c r="H209" s="251"/>
      <c r="I209" s="221"/>
      <c r="J209" s="228"/>
      <c r="K209" s="228"/>
      <c r="L209" s="228"/>
      <c r="M209" s="228"/>
      <c r="N209" s="228"/>
    </row>
    <row r="210" spans="2:14">
      <c r="B210" s="228"/>
      <c r="C210" s="243"/>
      <c r="D210" s="84"/>
      <c r="E210" s="190"/>
      <c r="F210" s="190"/>
      <c r="G210" s="190"/>
      <c r="H210" s="251"/>
      <c r="I210" s="221"/>
      <c r="J210" s="228"/>
      <c r="K210" s="228"/>
      <c r="L210" s="228"/>
      <c r="M210" s="228"/>
      <c r="N210" s="228"/>
    </row>
    <row r="211" spans="2:14">
      <c r="B211" s="228"/>
      <c r="C211" s="243"/>
      <c r="D211" s="84"/>
      <c r="E211" s="190"/>
      <c r="F211" s="190"/>
      <c r="G211" s="190"/>
      <c r="H211" s="251"/>
      <c r="I211" s="221"/>
      <c r="J211" s="228"/>
      <c r="K211" s="228"/>
      <c r="L211" s="228"/>
      <c r="M211" s="228"/>
      <c r="N211" s="228"/>
    </row>
    <row r="212" spans="2:14">
      <c r="B212" s="228"/>
      <c r="C212" s="243"/>
      <c r="D212" s="84"/>
      <c r="E212" s="190"/>
      <c r="F212" s="190"/>
      <c r="G212" s="190"/>
      <c r="H212" s="251"/>
      <c r="I212" s="221"/>
      <c r="J212" s="228"/>
      <c r="K212" s="228"/>
      <c r="L212" s="228"/>
      <c r="M212" s="228"/>
      <c r="N212" s="228"/>
    </row>
    <row r="213" spans="2:14">
      <c r="B213" s="228"/>
      <c r="C213" s="243"/>
      <c r="D213" s="84"/>
      <c r="E213" s="190"/>
      <c r="F213" s="190"/>
      <c r="G213" s="190"/>
      <c r="H213" s="251"/>
      <c r="I213" s="221"/>
      <c r="J213" s="228"/>
      <c r="K213" s="228"/>
      <c r="L213" s="228"/>
      <c r="M213" s="228"/>
      <c r="N213" s="228"/>
    </row>
    <row r="214" spans="2:14">
      <c r="B214" s="228"/>
      <c r="C214" s="243"/>
      <c r="D214" s="84"/>
      <c r="E214" s="190"/>
      <c r="F214" s="190"/>
      <c r="G214" s="190"/>
      <c r="H214" s="251"/>
      <c r="I214" s="221"/>
      <c r="J214" s="228"/>
      <c r="K214" s="228"/>
      <c r="L214" s="228"/>
      <c r="M214" s="228"/>
      <c r="N214" s="228"/>
    </row>
    <row r="215" spans="2:14">
      <c r="B215" s="228"/>
      <c r="C215" s="243"/>
      <c r="D215" s="84"/>
      <c r="E215" s="190"/>
      <c r="F215" s="190"/>
      <c r="G215" s="190"/>
      <c r="H215" s="251"/>
      <c r="I215" s="221"/>
      <c r="J215" s="228"/>
      <c r="K215" s="228"/>
      <c r="L215" s="228"/>
      <c r="M215" s="228"/>
      <c r="N215" s="228"/>
    </row>
    <row r="216" spans="2:14">
      <c r="B216" s="228"/>
      <c r="C216" s="243"/>
      <c r="D216" s="84"/>
      <c r="E216" s="190"/>
      <c r="F216" s="190"/>
      <c r="G216" s="190"/>
      <c r="H216" s="251"/>
      <c r="I216" s="221"/>
      <c r="J216" s="228"/>
      <c r="K216" s="228"/>
      <c r="L216" s="228"/>
      <c r="M216" s="228"/>
      <c r="N216" s="228"/>
    </row>
    <row r="217" spans="2:14">
      <c r="B217" s="228"/>
      <c r="C217" s="243"/>
      <c r="D217" s="84"/>
      <c r="E217" s="190"/>
      <c r="F217" s="190"/>
      <c r="G217" s="190"/>
      <c r="H217" s="251"/>
      <c r="I217" s="221"/>
      <c r="J217" s="228"/>
      <c r="K217" s="228"/>
      <c r="L217" s="228"/>
      <c r="M217" s="228"/>
      <c r="N217" s="228"/>
    </row>
    <row r="218" spans="2:14">
      <c r="B218" s="228"/>
      <c r="C218" s="243"/>
      <c r="D218" s="84"/>
      <c r="E218" s="190"/>
      <c r="F218" s="190"/>
      <c r="G218" s="190"/>
      <c r="H218" s="251"/>
      <c r="I218" s="221"/>
      <c r="J218" s="228"/>
      <c r="K218" s="228"/>
      <c r="L218" s="228"/>
      <c r="M218" s="228"/>
      <c r="N218" s="228"/>
    </row>
    <row r="219" spans="2:14">
      <c r="B219" s="228"/>
      <c r="C219" s="243"/>
      <c r="D219" s="84"/>
      <c r="E219" s="190"/>
      <c r="F219" s="190"/>
      <c r="G219" s="190"/>
      <c r="H219" s="251"/>
      <c r="I219" s="221"/>
      <c r="J219" s="228"/>
      <c r="K219" s="228"/>
      <c r="L219" s="228"/>
      <c r="M219" s="228"/>
      <c r="N219" s="228"/>
    </row>
    <row r="220" spans="2:14">
      <c r="B220" s="228"/>
      <c r="C220" s="243"/>
      <c r="D220" s="84"/>
      <c r="E220" s="190"/>
      <c r="F220" s="190"/>
      <c r="G220" s="190"/>
      <c r="H220" s="251"/>
      <c r="I220" s="221"/>
      <c r="J220" s="228"/>
      <c r="K220" s="228"/>
      <c r="L220" s="228"/>
      <c r="M220" s="228"/>
      <c r="N220" s="228"/>
    </row>
    <row r="221" spans="2:14">
      <c r="B221" s="228"/>
      <c r="C221" s="243"/>
      <c r="D221" s="84"/>
      <c r="E221" s="190"/>
      <c r="F221" s="190"/>
      <c r="G221" s="190"/>
      <c r="H221" s="251"/>
      <c r="I221" s="221"/>
      <c r="J221" s="228"/>
      <c r="K221" s="228"/>
      <c r="L221" s="228"/>
      <c r="M221" s="228"/>
      <c r="N221" s="228"/>
    </row>
    <row r="222" spans="2:14">
      <c r="B222" s="228"/>
      <c r="C222" s="243"/>
      <c r="D222" s="84"/>
      <c r="E222" s="190"/>
      <c r="F222" s="190"/>
      <c r="G222" s="190"/>
      <c r="H222" s="251"/>
      <c r="I222" s="221"/>
      <c r="J222" s="228"/>
      <c r="K222" s="228"/>
      <c r="L222" s="228"/>
      <c r="M222" s="228"/>
      <c r="N222" s="228"/>
    </row>
    <row r="223" spans="2:14">
      <c r="B223" s="228"/>
      <c r="C223" s="243"/>
      <c r="D223" s="84"/>
      <c r="E223" s="190"/>
      <c r="F223" s="190"/>
      <c r="G223" s="190"/>
      <c r="H223" s="251"/>
      <c r="I223" s="221"/>
      <c r="J223" s="228"/>
      <c r="K223" s="228"/>
      <c r="L223" s="228"/>
      <c r="M223" s="228"/>
      <c r="N223" s="228"/>
    </row>
    <row r="224" spans="2:14">
      <c r="B224" s="228"/>
      <c r="C224" s="243"/>
      <c r="D224" s="84"/>
      <c r="E224" s="190"/>
      <c r="F224" s="190"/>
      <c r="G224" s="190"/>
      <c r="H224" s="251"/>
      <c r="I224" s="221"/>
      <c r="J224" s="228"/>
      <c r="K224" s="228"/>
      <c r="L224" s="228"/>
      <c r="M224" s="228"/>
      <c r="N224" s="228"/>
    </row>
    <row r="225" spans="2:14">
      <c r="B225" s="228"/>
      <c r="C225" s="243"/>
      <c r="D225" s="84"/>
      <c r="E225" s="190"/>
      <c r="F225" s="190"/>
      <c r="G225" s="190"/>
      <c r="H225" s="251"/>
      <c r="I225" s="221"/>
      <c r="J225" s="228"/>
      <c r="K225" s="228"/>
      <c r="L225" s="228"/>
      <c r="M225" s="228"/>
      <c r="N225" s="228"/>
    </row>
    <row r="226" spans="2:14">
      <c r="B226" s="228"/>
      <c r="C226" s="243"/>
      <c r="D226" s="84"/>
      <c r="E226" s="190"/>
      <c r="F226" s="190"/>
      <c r="G226" s="190"/>
      <c r="H226" s="251"/>
      <c r="I226" s="221"/>
      <c r="J226" s="228"/>
      <c r="K226" s="228"/>
      <c r="L226" s="228"/>
      <c r="M226" s="228"/>
      <c r="N226" s="228"/>
    </row>
    <row r="227" spans="2:14">
      <c r="B227" s="228"/>
      <c r="C227" s="243"/>
      <c r="D227" s="84"/>
      <c r="E227" s="190"/>
      <c r="F227" s="190"/>
      <c r="G227" s="190"/>
      <c r="H227" s="251"/>
      <c r="I227" s="221"/>
      <c r="J227" s="228"/>
      <c r="K227" s="228"/>
      <c r="L227" s="228"/>
      <c r="M227" s="228"/>
      <c r="N227" s="228"/>
    </row>
    <row r="228" spans="2:14">
      <c r="B228" s="228"/>
      <c r="C228" s="243"/>
      <c r="D228" s="84"/>
      <c r="E228" s="190"/>
      <c r="F228" s="190"/>
      <c r="G228" s="190"/>
      <c r="H228" s="251"/>
      <c r="I228" s="221"/>
      <c r="J228" s="228"/>
      <c r="K228" s="228"/>
      <c r="L228" s="228"/>
      <c r="M228" s="228"/>
      <c r="N228" s="228"/>
    </row>
    <row r="229" spans="2:14">
      <c r="B229" s="228"/>
      <c r="C229" s="243"/>
      <c r="D229" s="84"/>
      <c r="E229" s="190"/>
      <c r="F229" s="190"/>
      <c r="G229" s="190"/>
      <c r="H229" s="251"/>
      <c r="I229" s="221"/>
      <c r="J229" s="228"/>
      <c r="K229" s="228"/>
      <c r="L229" s="228"/>
      <c r="M229" s="228"/>
      <c r="N229" s="228"/>
    </row>
    <row r="230" spans="2:14">
      <c r="B230" s="228"/>
      <c r="C230" s="243"/>
      <c r="D230" s="84"/>
      <c r="E230" s="190"/>
      <c r="F230" s="190"/>
      <c r="G230" s="190"/>
      <c r="H230" s="251"/>
      <c r="I230" s="221"/>
      <c r="J230" s="228"/>
      <c r="K230" s="228"/>
      <c r="L230" s="228"/>
      <c r="M230" s="228"/>
      <c r="N230" s="228"/>
    </row>
    <row r="231" spans="2:14">
      <c r="B231" s="228"/>
      <c r="C231" s="243"/>
      <c r="D231" s="84"/>
      <c r="E231" s="190"/>
      <c r="F231" s="190"/>
      <c r="G231" s="190"/>
      <c r="H231" s="251"/>
      <c r="I231" s="221"/>
      <c r="J231" s="228"/>
      <c r="K231" s="228"/>
      <c r="L231" s="228"/>
      <c r="M231" s="228"/>
      <c r="N231" s="228"/>
    </row>
    <row r="232" spans="2:14">
      <c r="B232" s="228"/>
      <c r="C232" s="243"/>
      <c r="D232" s="84"/>
      <c r="E232" s="190"/>
      <c r="F232" s="190"/>
      <c r="G232" s="190"/>
      <c r="H232" s="251"/>
      <c r="I232" s="221"/>
      <c r="J232" s="228"/>
      <c r="K232" s="228"/>
      <c r="L232" s="228"/>
      <c r="M232" s="228"/>
      <c r="N232" s="228"/>
    </row>
    <row r="233" spans="2:14">
      <c r="B233" s="228"/>
      <c r="C233" s="243"/>
      <c r="D233" s="84"/>
      <c r="E233" s="190"/>
      <c r="F233" s="190"/>
      <c r="G233" s="190"/>
      <c r="H233" s="251"/>
      <c r="I233" s="221"/>
      <c r="J233" s="228"/>
      <c r="K233" s="228"/>
      <c r="L233" s="228"/>
      <c r="M233" s="228"/>
      <c r="N233" s="228"/>
    </row>
    <row r="234" spans="2:14">
      <c r="B234" s="228"/>
      <c r="C234" s="243"/>
      <c r="D234" s="84"/>
      <c r="E234" s="190"/>
      <c r="F234" s="190"/>
      <c r="G234" s="190"/>
      <c r="H234" s="251"/>
      <c r="I234" s="221"/>
      <c r="J234" s="228"/>
      <c r="K234" s="228"/>
      <c r="L234" s="228"/>
      <c r="M234" s="228"/>
      <c r="N234" s="228"/>
    </row>
    <row r="235" spans="2:14">
      <c r="B235" s="228"/>
      <c r="C235" s="243"/>
      <c r="D235" s="84"/>
      <c r="E235" s="190"/>
      <c r="F235" s="190"/>
      <c r="G235" s="190"/>
      <c r="H235" s="251"/>
      <c r="I235" s="221"/>
      <c r="J235" s="228"/>
      <c r="K235" s="228"/>
      <c r="L235" s="228"/>
      <c r="M235" s="228"/>
      <c r="N235" s="228"/>
    </row>
    <row r="236" spans="2:14">
      <c r="B236" s="228"/>
      <c r="C236" s="243"/>
      <c r="D236" s="84"/>
      <c r="E236" s="190"/>
      <c r="F236" s="190"/>
      <c r="G236" s="190"/>
      <c r="H236" s="251"/>
      <c r="I236" s="221"/>
      <c r="J236" s="228"/>
      <c r="K236" s="228"/>
      <c r="L236" s="228"/>
      <c r="M236" s="228"/>
      <c r="N236" s="228"/>
    </row>
    <row r="237" spans="2:14">
      <c r="B237" s="228"/>
      <c r="C237" s="243"/>
      <c r="D237" s="84"/>
      <c r="E237" s="190"/>
      <c r="F237" s="190"/>
      <c r="G237" s="190"/>
      <c r="H237" s="251"/>
      <c r="I237" s="221"/>
      <c r="J237" s="228"/>
      <c r="K237" s="228"/>
      <c r="L237" s="228"/>
      <c r="M237" s="228"/>
      <c r="N237" s="228"/>
    </row>
    <row r="238" spans="2:14">
      <c r="B238" s="228"/>
      <c r="C238" s="243"/>
      <c r="D238" s="84"/>
      <c r="E238" s="190"/>
      <c r="F238" s="190"/>
      <c r="G238" s="190"/>
      <c r="H238" s="251"/>
      <c r="I238" s="221"/>
      <c r="J238" s="228"/>
      <c r="K238" s="228"/>
      <c r="L238" s="228"/>
      <c r="M238" s="228"/>
      <c r="N238" s="228"/>
    </row>
  </sheetData>
  <mergeCells count="1">
    <mergeCell ref="C3:H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showGridLines="0" tabSelected="1" topLeftCell="A12" zoomScaleNormal="100" workbookViewId="0">
      <selection activeCell="A12" sqref="A1:IV65536"/>
    </sheetView>
  </sheetViews>
  <sheetFormatPr defaultRowHeight="15"/>
  <cols>
    <col min="1" max="1" width="1.5703125" style="23" customWidth="1"/>
    <col min="2" max="2" width="9.140625" style="23" customWidth="1"/>
    <col min="3" max="3" width="20.5703125" style="23" customWidth="1"/>
    <col min="4" max="4" width="16.28515625" style="23" customWidth="1"/>
    <col min="5" max="5" width="10.5703125" style="23" customWidth="1"/>
    <col min="6" max="6" width="10.42578125" style="54" customWidth="1"/>
    <col min="7" max="7" width="14.140625" style="54" customWidth="1"/>
    <col min="8" max="8" width="27.5703125" style="23" customWidth="1"/>
    <col min="9" max="9" width="14.42578125" style="54" customWidth="1"/>
    <col min="10" max="10" width="12.85546875" style="23" customWidth="1"/>
    <col min="11" max="11" width="11.85546875" style="23" customWidth="1"/>
    <col min="12" max="12" width="10.140625" style="23" customWidth="1"/>
    <col min="13" max="13" width="12.85546875" style="23" customWidth="1"/>
    <col min="14" max="14" width="13.85546875" style="23" customWidth="1"/>
    <col min="15" max="15" width="12.42578125" style="23" customWidth="1"/>
    <col min="16" max="16" width="9.85546875" style="23" customWidth="1"/>
    <col min="17" max="17" width="10.85546875" style="23" customWidth="1"/>
    <col min="18" max="18" width="10" style="23" customWidth="1"/>
    <col min="19" max="19" width="10.140625" style="23" customWidth="1"/>
    <col min="20" max="20" width="9.7109375" style="23" customWidth="1"/>
    <col min="21" max="21" width="10.85546875" style="23" customWidth="1"/>
    <col min="22" max="16384" width="9.140625" style="23"/>
  </cols>
  <sheetData>
    <row r="1" spans="1:21">
      <c r="A1" s="7"/>
      <c r="B1" s="7"/>
      <c r="C1" s="7"/>
      <c r="D1" s="206"/>
      <c r="E1" s="7"/>
      <c r="F1" s="5" t="s">
        <v>188</v>
      </c>
      <c r="G1" s="1"/>
      <c r="H1" s="7"/>
      <c r="I1" s="5"/>
      <c r="J1" s="7"/>
      <c r="K1" s="7"/>
      <c r="L1" s="7"/>
      <c r="M1" s="7"/>
      <c r="N1" s="7"/>
      <c r="O1" s="7"/>
    </row>
    <row r="2" spans="1:21">
      <c r="A2" s="7"/>
      <c r="B2" s="8" t="s">
        <v>315</v>
      </c>
      <c r="C2" s="8"/>
      <c r="D2" s="205"/>
      <c r="E2" s="8"/>
      <c r="F2" s="204"/>
      <c r="G2" s="204"/>
      <c r="H2" s="8"/>
      <c r="I2" s="149"/>
      <c r="J2" s="9"/>
      <c r="K2" s="9"/>
      <c r="L2" s="9"/>
      <c r="M2" s="9"/>
      <c r="N2" s="9"/>
      <c r="O2" s="300" t="s">
        <v>317</v>
      </c>
    </row>
    <row r="3" spans="1:21">
      <c r="A3" s="7"/>
      <c r="B3" s="10" t="s">
        <v>143</v>
      </c>
      <c r="C3" s="10"/>
      <c r="D3" s="10"/>
      <c r="E3" s="9"/>
      <c r="F3" s="203"/>
      <c r="G3" s="149"/>
      <c r="H3" s="11"/>
      <c r="I3" s="149"/>
      <c r="J3" s="9"/>
      <c r="K3" s="118"/>
      <c r="L3" s="119"/>
      <c r="M3" s="9"/>
      <c r="N3" s="9"/>
      <c r="O3" s="9"/>
    </row>
    <row r="4" spans="1:21" ht="23.25" customHeight="1" thickBot="1">
      <c r="A4" s="12"/>
      <c r="B4" s="390" t="s">
        <v>286</v>
      </c>
      <c r="C4" s="390"/>
      <c r="D4" s="13"/>
      <c r="E4" s="14"/>
      <c r="F4" s="15"/>
      <c r="H4" s="15"/>
      <c r="I4" s="15"/>
      <c r="J4" s="14"/>
      <c r="K4" s="16"/>
      <c r="L4" s="16"/>
      <c r="M4" s="16"/>
      <c r="N4" s="16"/>
      <c r="O4" s="16"/>
    </row>
    <row r="5" spans="1:21" s="139" customFormat="1" ht="32.25" customHeight="1" thickBot="1">
      <c r="A5" s="138"/>
      <c r="B5" s="306" t="s">
        <v>0</v>
      </c>
      <c r="C5" s="307" t="s">
        <v>21</v>
      </c>
      <c r="D5" s="307" t="s">
        <v>1</v>
      </c>
      <c r="E5" s="307" t="s">
        <v>2</v>
      </c>
      <c r="F5" s="307" t="s">
        <v>3</v>
      </c>
      <c r="G5" s="307" t="s">
        <v>4</v>
      </c>
      <c r="H5" s="307" t="s">
        <v>20</v>
      </c>
      <c r="I5" s="307" t="s">
        <v>313</v>
      </c>
      <c r="J5" s="307" t="s">
        <v>189</v>
      </c>
      <c r="K5" s="307" t="s">
        <v>190</v>
      </c>
      <c r="L5" s="307" t="s">
        <v>191</v>
      </c>
      <c r="M5" s="307" t="s">
        <v>192</v>
      </c>
      <c r="N5" s="307" t="s">
        <v>193</v>
      </c>
      <c r="O5" s="308" t="s">
        <v>194</v>
      </c>
      <c r="P5" s="23"/>
    </row>
    <row r="6" spans="1:21" s="59" customFormat="1">
      <c r="A6" s="109"/>
      <c r="B6" s="159" t="s">
        <v>23</v>
      </c>
      <c r="C6" s="160" t="s">
        <v>158</v>
      </c>
      <c r="D6" s="181" t="s">
        <v>73</v>
      </c>
      <c r="E6" s="182">
        <v>15216</v>
      </c>
      <c r="F6" s="183" t="s">
        <v>5</v>
      </c>
      <c r="G6" s="183" t="s">
        <v>177</v>
      </c>
      <c r="H6" s="184" t="s">
        <v>185</v>
      </c>
      <c r="I6" s="151">
        <v>120</v>
      </c>
      <c r="J6" s="210">
        <v>1</v>
      </c>
      <c r="K6" s="210">
        <v>1</v>
      </c>
      <c r="L6" s="210">
        <v>1</v>
      </c>
      <c r="M6" s="210">
        <v>1</v>
      </c>
      <c r="N6" s="210">
        <v>1</v>
      </c>
      <c r="O6" s="214">
        <v>1</v>
      </c>
    </row>
    <row r="7" spans="1:21" s="59" customFormat="1">
      <c r="A7" s="109"/>
      <c r="B7" s="159" t="s">
        <v>23</v>
      </c>
      <c r="C7" s="160" t="s">
        <v>158</v>
      </c>
      <c r="D7" s="181" t="s">
        <v>314</v>
      </c>
      <c r="E7" s="182">
        <v>16588</v>
      </c>
      <c r="F7" s="183" t="s">
        <v>5</v>
      </c>
      <c r="G7" s="183" t="s">
        <v>9</v>
      </c>
      <c r="H7" s="184" t="s">
        <v>284</v>
      </c>
      <c r="I7" s="151">
        <v>240</v>
      </c>
      <c r="J7" s="151" t="s">
        <v>186</v>
      </c>
      <c r="K7" s="152" t="s">
        <v>186</v>
      </c>
      <c r="L7" s="152" t="s">
        <v>186</v>
      </c>
      <c r="M7" s="152" t="s">
        <v>248</v>
      </c>
      <c r="N7" s="152" t="s">
        <v>248</v>
      </c>
      <c r="O7" s="246" t="s">
        <v>248</v>
      </c>
    </row>
    <row r="8" spans="1:21" s="59" customFormat="1" ht="15.75" thickBot="1">
      <c r="A8" s="109"/>
      <c r="B8" s="301" t="s">
        <v>23</v>
      </c>
      <c r="C8" s="302" t="s">
        <v>158</v>
      </c>
      <c r="D8" s="181" t="s">
        <v>314</v>
      </c>
      <c r="E8" s="303">
        <v>15168</v>
      </c>
      <c r="F8" s="304" t="s">
        <v>5</v>
      </c>
      <c r="G8" s="304" t="s">
        <v>31</v>
      </c>
      <c r="H8" s="305" t="s">
        <v>285</v>
      </c>
      <c r="I8" s="188">
        <v>240</v>
      </c>
      <c r="J8" s="188" t="s">
        <v>186</v>
      </c>
      <c r="K8" s="153" t="s">
        <v>186</v>
      </c>
      <c r="L8" s="153" t="s">
        <v>186</v>
      </c>
      <c r="M8" s="153" t="s">
        <v>248</v>
      </c>
      <c r="N8" s="153" t="s">
        <v>248</v>
      </c>
      <c r="O8" s="247" t="s">
        <v>248</v>
      </c>
    </row>
    <row r="9" spans="1:21" s="144" customFormat="1">
      <c r="A9" s="140"/>
      <c r="B9" s="141"/>
      <c r="C9" s="142"/>
      <c r="D9" s="142"/>
      <c r="E9" s="141"/>
      <c r="F9" s="141"/>
      <c r="G9" s="141"/>
      <c r="H9" s="143"/>
      <c r="I9" s="150"/>
      <c r="J9" s="143"/>
      <c r="K9" s="143"/>
      <c r="L9" s="143"/>
      <c r="M9" s="143"/>
      <c r="N9" s="143"/>
      <c r="O9" s="143"/>
      <c r="P9" s="143"/>
      <c r="Q9" s="143"/>
      <c r="R9" s="143"/>
    </row>
    <row r="10" spans="1:21" s="144" customFormat="1">
      <c r="A10" s="140"/>
      <c r="B10" s="141"/>
      <c r="C10" s="142"/>
      <c r="D10" s="142"/>
      <c r="E10" s="141"/>
      <c r="F10" s="141"/>
      <c r="G10" s="141"/>
      <c r="H10" s="143"/>
      <c r="I10" s="150"/>
      <c r="J10" s="143"/>
      <c r="K10" s="143"/>
      <c r="L10" s="143"/>
      <c r="M10" s="143"/>
      <c r="N10" s="143"/>
      <c r="O10" s="143"/>
      <c r="P10" s="143"/>
      <c r="Q10" s="143"/>
      <c r="R10" s="143"/>
    </row>
    <row r="11" spans="1:21" s="144" customFormat="1" ht="12.75" customHeight="1">
      <c r="A11" s="140"/>
      <c r="B11" s="141"/>
      <c r="C11" s="142"/>
      <c r="D11" s="142"/>
      <c r="E11" s="141"/>
      <c r="F11" s="141"/>
      <c r="G11" s="141"/>
      <c r="H11" s="143"/>
      <c r="I11" s="150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21" s="144" customFormat="1" ht="15" customHeight="1" thickBot="1">
      <c r="A12" s="140"/>
      <c r="B12" s="423" t="s">
        <v>287</v>
      </c>
      <c r="C12" s="423"/>
      <c r="D12" s="142"/>
      <c r="E12" s="141"/>
      <c r="F12" s="141"/>
      <c r="G12" s="141"/>
      <c r="H12" s="15"/>
      <c r="I12" s="150"/>
      <c r="J12" s="143"/>
      <c r="K12" s="143"/>
      <c r="L12" s="143"/>
      <c r="M12" s="143"/>
      <c r="N12" s="143"/>
      <c r="O12" s="143"/>
      <c r="P12" s="143"/>
      <c r="Q12" s="143"/>
      <c r="R12" s="143"/>
    </row>
    <row r="13" spans="1:21" ht="23.25" customHeight="1">
      <c r="A13" s="16"/>
      <c r="B13" s="424" t="s">
        <v>0</v>
      </c>
      <c r="C13" s="427" t="s">
        <v>21</v>
      </c>
      <c r="D13" s="427" t="s">
        <v>1</v>
      </c>
      <c r="E13" s="403" t="s">
        <v>2</v>
      </c>
      <c r="F13" s="403" t="s">
        <v>3</v>
      </c>
      <c r="G13" s="414" t="s">
        <v>4</v>
      </c>
      <c r="H13" s="417" t="s">
        <v>197</v>
      </c>
      <c r="I13" s="420" t="s">
        <v>313</v>
      </c>
      <c r="J13" s="407" t="s">
        <v>208</v>
      </c>
      <c r="K13" s="408"/>
      <c r="L13" s="407" t="s">
        <v>210</v>
      </c>
      <c r="M13" s="408"/>
      <c r="N13" s="407" t="s">
        <v>211</v>
      </c>
      <c r="O13" s="408"/>
      <c r="P13" s="407" t="s">
        <v>212</v>
      </c>
      <c r="Q13" s="408"/>
      <c r="R13" s="407" t="s">
        <v>213</v>
      </c>
      <c r="S13" s="408"/>
      <c r="T13" s="407" t="s">
        <v>214</v>
      </c>
      <c r="U13" s="408"/>
    </row>
    <row r="14" spans="1:21" ht="23.25" customHeight="1">
      <c r="A14" s="16"/>
      <c r="B14" s="425"/>
      <c r="C14" s="428"/>
      <c r="D14" s="428"/>
      <c r="E14" s="404"/>
      <c r="F14" s="404"/>
      <c r="G14" s="415"/>
      <c r="H14" s="418"/>
      <c r="I14" s="421"/>
      <c r="J14" s="409"/>
      <c r="K14" s="410"/>
      <c r="L14" s="409"/>
      <c r="M14" s="410"/>
      <c r="N14" s="409"/>
      <c r="O14" s="410"/>
      <c r="P14" s="409"/>
      <c r="Q14" s="410"/>
      <c r="R14" s="409"/>
      <c r="S14" s="410"/>
      <c r="T14" s="409"/>
      <c r="U14" s="410"/>
    </row>
    <row r="15" spans="1:21" ht="23.25" customHeight="1">
      <c r="A15" s="16"/>
      <c r="B15" s="425"/>
      <c r="C15" s="428"/>
      <c r="D15" s="428"/>
      <c r="E15" s="404"/>
      <c r="F15" s="404"/>
      <c r="G15" s="415"/>
      <c r="H15" s="418"/>
      <c r="I15" s="421"/>
      <c r="J15" s="411">
        <v>32.9</v>
      </c>
      <c r="K15" s="412"/>
      <c r="L15" s="411">
        <v>44.9</v>
      </c>
      <c r="M15" s="412"/>
      <c r="N15" s="411">
        <v>47.9</v>
      </c>
      <c r="O15" s="412"/>
      <c r="P15" s="411">
        <v>49.9</v>
      </c>
      <c r="Q15" s="412"/>
      <c r="R15" s="411">
        <v>51.9</v>
      </c>
      <c r="S15" s="412"/>
      <c r="T15" s="411">
        <v>76.900000000000006</v>
      </c>
      <c r="U15" s="412"/>
    </row>
    <row r="16" spans="1:21" ht="24.75" thickBot="1">
      <c r="A16" s="16"/>
      <c r="B16" s="426"/>
      <c r="C16" s="429"/>
      <c r="D16" s="429"/>
      <c r="E16" s="413"/>
      <c r="F16" s="413"/>
      <c r="G16" s="416"/>
      <c r="H16" s="419"/>
      <c r="I16" s="422"/>
      <c r="J16" s="309" t="s">
        <v>209</v>
      </c>
      <c r="K16" s="310" t="s">
        <v>196</v>
      </c>
      <c r="L16" s="311" t="s">
        <v>209</v>
      </c>
      <c r="M16" s="312" t="s">
        <v>196</v>
      </c>
      <c r="N16" s="311" t="s">
        <v>209</v>
      </c>
      <c r="O16" s="312" t="s">
        <v>196</v>
      </c>
      <c r="P16" s="311" t="s">
        <v>209</v>
      </c>
      <c r="Q16" s="312" t="s">
        <v>196</v>
      </c>
      <c r="R16" s="311" t="s">
        <v>209</v>
      </c>
      <c r="S16" s="310" t="s">
        <v>196</v>
      </c>
      <c r="T16" s="311" t="s">
        <v>209</v>
      </c>
      <c r="U16" s="310" t="s">
        <v>196</v>
      </c>
    </row>
    <row r="17" spans="2:21" s="59" customFormat="1">
      <c r="B17" s="157" t="s">
        <v>23</v>
      </c>
      <c r="C17" s="185" t="s">
        <v>76</v>
      </c>
      <c r="D17" s="189" t="s">
        <v>90</v>
      </c>
      <c r="E17" s="170">
        <v>15095</v>
      </c>
      <c r="F17" s="158" t="s">
        <v>75</v>
      </c>
      <c r="G17" s="321" t="s">
        <v>159</v>
      </c>
      <c r="H17" s="169" t="s">
        <v>198</v>
      </c>
      <c r="I17" s="173">
        <v>139</v>
      </c>
      <c r="J17" s="172">
        <v>5.791666666666667</v>
      </c>
      <c r="K17" s="156">
        <v>38.691666666666663</v>
      </c>
      <c r="L17" s="172">
        <v>5.791666666666667</v>
      </c>
      <c r="M17" s="156">
        <v>50.691666666666663</v>
      </c>
      <c r="N17" s="172">
        <v>5.791666666666667</v>
      </c>
      <c r="O17" s="156">
        <v>53.691666666666663</v>
      </c>
      <c r="P17" s="172">
        <v>5.791666666666667</v>
      </c>
      <c r="Q17" s="156">
        <v>55.691666666666663</v>
      </c>
      <c r="R17" s="172">
        <v>5.791666666666667</v>
      </c>
      <c r="S17" s="155">
        <v>57.691666666666663</v>
      </c>
      <c r="T17" s="172">
        <v>5.791666666666667</v>
      </c>
      <c r="U17" s="154">
        <v>82.691666666666677</v>
      </c>
    </row>
    <row r="18" spans="2:21" s="59" customFormat="1">
      <c r="B18" s="157" t="s">
        <v>23</v>
      </c>
      <c r="C18" s="185" t="s">
        <v>76</v>
      </c>
      <c r="D18" s="189" t="s">
        <v>90</v>
      </c>
      <c r="E18" s="170">
        <v>15043</v>
      </c>
      <c r="F18" s="158" t="s">
        <v>89</v>
      </c>
      <c r="G18" s="321" t="s">
        <v>11</v>
      </c>
      <c r="H18" s="169" t="s">
        <v>227</v>
      </c>
      <c r="I18" s="173">
        <v>1169</v>
      </c>
      <c r="J18" s="172">
        <v>48.708333333333336</v>
      </c>
      <c r="K18" s="156">
        <v>81.608333333333334</v>
      </c>
      <c r="L18" s="172">
        <v>48.708333333333336</v>
      </c>
      <c r="M18" s="156">
        <v>93.608333333333334</v>
      </c>
      <c r="N18" s="172">
        <v>48.708333333333336</v>
      </c>
      <c r="O18" s="156">
        <v>96.608333333333334</v>
      </c>
      <c r="P18" s="172">
        <v>48.708333333333336</v>
      </c>
      <c r="Q18" s="156">
        <v>98.608333333333334</v>
      </c>
      <c r="R18" s="172">
        <v>48.708333333333336</v>
      </c>
      <c r="S18" s="155">
        <v>100.60833333333333</v>
      </c>
      <c r="T18" s="172">
        <v>48.708333333333336</v>
      </c>
      <c r="U18" s="154">
        <v>125.60833333333335</v>
      </c>
    </row>
    <row r="19" spans="2:21" s="59" customFormat="1">
      <c r="B19" s="157" t="s">
        <v>23</v>
      </c>
      <c r="C19" s="185" t="s">
        <v>76</v>
      </c>
      <c r="D19" s="189" t="s">
        <v>90</v>
      </c>
      <c r="E19" s="170">
        <v>15985</v>
      </c>
      <c r="F19" s="158" t="s">
        <v>89</v>
      </c>
      <c r="G19" s="321" t="s">
        <v>11</v>
      </c>
      <c r="H19" s="169" t="s">
        <v>220</v>
      </c>
      <c r="I19" s="173">
        <v>3329</v>
      </c>
      <c r="J19" s="172">
        <v>138.70833333333334</v>
      </c>
      <c r="K19" s="156">
        <v>171.60833333333335</v>
      </c>
      <c r="L19" s="172">
        <v>138.70833333333334</v>
      </c>
      <c r="M19" s="156">
        <v>183.60833333333335</v>
      </c>
      <c r="N19" s="172">
        <v>138.70833333333334</v>
      </c>
      <c r="O19" s="156">
        <v>186.60833333333335</v>
      </c>
      <c r="P19" s="172">
        <v>138.70833333333334</v>
      </c>
      <c r="Q19" s="156">
        <v>188.60833333333335</v>
      </c>
      <c r="R19" s="172">
        <v>138.70833333333334</v>
      </c>
      <c r="S19" s="155">
        <v>190.60833333333335</v>
      </c>
      <c r="T19" s="172">
        <v>138.70833333333334</v>
      </c>
      <c r="U19" s="154">
        <v>215.60833333333335</v>
      </c>
    </row>
    <row r="20" spans="2:21" s="59" customFormat="1">
      <c r="B20" s="157" t="s">
        <v>23</v>
      </c>
      <c r="C20" s="185" t="s">
        <v>76</v>
      </c>
      <c r="D20" s="189" t="s">
        <v>90</v>
      </c>
      <c r="E20" s="170">
        <v>15988</v>
      </c>
      <c r="F20" s="158" t="s">
        <v>89</v>
      </c>
      <c r="G20" s="321" t="s">
        <v>11</v>
      </c>
      <c r="H20" s="169" t="s">
        <v>218</v>
      </c>
      <c r="I20" s="173">
        <v>3599</v>
      </c>
      <c r="J20" s="172">
        <v>149.95833333333334</v>
      </c>
      <c r="K20" s="156">
        <v>182.85833333333335</v>
      </c>
      <c r="L20" s="172">
        <v>149.95833333333334</v>
      </c>
      <c r="M20" s="156">
        <v>194.85833333333335</v>
      </c>
      <c r="N20" s="172">
        <v>149.95833333333334</v>
      </c>
      <c r="O20" s="156">
        <v>197.85833333333335</v>
      </c>
      <c r="P20" s="172">
        <v>149.95833333333334</v>
      </c>
      <c r="Q20" s="156">
        <v>199.85833333333335</v>
      </c>
      <c r="R20" s="172">
        <v>149.95833333333334</v>
      </c>
      <c r="S20" s="155">
        <v>201.85833333333335</v>
      </c>
      <c r="T20" s="172">
        <v>149.95833333333334</v>
      </c>
      <c r="U20" s="154">
        <v>226.85833333333335</v>
      </c>
    </row>
    <row r="21" spans="2:21" s="59" customFormat="1">
      <c r="B21" s="157" t="s">
        <v>23</v>
      </c>
      <c r="C21" s="185" t="s">
        <v>76</v>
      </c>
      <c r="D21" s="189" t="s">
        <v>90</v>
      </c>
      <c r="E21" s="170">
        <v>15096</v>
      </c>
      <c r="F21" s="158" t="s">
        <v>89</v>
      </c>
      <c r="G21" s="321" t="s">
        <v>11</v>
      </c>
      <c r="H21" s="169" t="s">
        <v>224</v>
      </c>
      <c r="I21" s="173">
        <v>879</v>
      </c>
      <c r="J21" s="172">
        <v>36.625</v>
      </c>
      <c r="K21" s="156">
        <v>69.525000000000006</v>
      </c>
      <c r="L21" s="172">
        <v>36.625</v>
      </c>
      <c r="M21" s="156">
        <v>81.525000000000006</v>
      </c>
      <c r="N21" s="172">
        <v>36.625</v>
      </c>
      <c r="O21" s="156">
        <v>84.525000000000006</v>
      </c>
      <c r="P21" s="172">
        <v>36.625</v>
      </c>
      <c r="Q21" s="156">
        <v>86.525000000000006</v>
      </c>
      <c r="R21" s="172">
        <v>36.625</v>
      </c>
      <c r="S21" s="155">
        <v>88.525000000000006</v>
      </c>
      <c r="T21" s="172">
        <v>36.625</v>
      </c>
      <c r="U21" s="154">
        <v>113.52500000000001</v>
      </c>
    </row>
    <row r="22" spans="2:21" s="59" customFormat="1">
      <c r="B22" s="157" t="s">
        <v>23</v>
      </c>
      <c r="C22" s="185" t="s">
        <v>76</v>
      </c>
      <c r="D22" s="189" t="s">
        <v>90</v>
      </c>
      <c r="E22" s="170">
        <v>15040</v>
      </c>
      <c r="F22" s="158" t="s">
        <v>89</v>
      </c>
      <c r="G22" s="321" t="s">
        <v>11</v>
      </c>
      <c r="H22" s="169" t="s">
        <v>219</v>
      </c>
      <c r="I22" s="173">
        <v>1189</v>
      </c>
      <c r="J22" s="172">
        <v>49.541666666666664</v>
      </c>
      <c r="K22" s="156">
        <v>82.441666666666663</v>
      </c>
      <c r="L22" s="172">
        <v>49.541666666666664</v>
      </c>
      <c r="M22" s="156">
        <v>94.441666666666663</v>
      </c>
      <c r="N22" s="172">
        <v>49.541666666666664</v>
      </c>
      <c r="O22" s="156">
        <v>97.441666666666663</v>
      </c>
      <c r="P22" s="172">
        <v>49.541666666666664</v>
      </c>
      <c r="Q22" s="156">
        <v>99.441666666666663</v>
      </c>
      <c r="R22" s="172">
        <v>49.541666666666664</v>
      </c>
      <c r="S22" s="155">
        <v>101.44166666666666</v>
      </c>
      <c r="T22" s="172">
        <v>49.541666666666664</v>
      </c>
      <c r="U22" s="154">
        <v>126.44166666666666</v>
      </c>
    </row>
    <row r="23" spans="2:21" s="59" customFormat="1">
      <c r="B23" s="157" t="s">
        <v>23</v>
      </c>
      <c r="C23" s="185" t="s">
        <v>76</v>
      </c>
      <c r="D23" s="189" t="s">
        <v>90</v>
      </c>
      <c r="E23" s="170">
        <v>14799</v>
      </c>
      <c r="F23" s="158" t="s">
        <v>89</v>
      </c>
      <c r="G23" s="321" t="s">
        <v>11</v>
      </c>
      <c r="H23" s="169" t="s">
        <v>223</v>
      </c>
      <c r="I23" s="173">
        <v>2299</v>
      </c>
      <c r="J23" s="172">
        <v>95.791666666666671</v>
      </c>
      <c r="K23" s="156">
        <v>128.69166666666666</v>
      </c>
      <c r="L23" s="172">
        <v>95.791666666666671</v>
      </c>
      <c r="M23" s="156">
        <v>140.69166666666666</v>
      </c>
      <c r="N23" s="172">
        <v>95.791666666666671</v>
      </c>
      <c r="O23" s="156">
        <v>143.69166666666666</v>
      </c>
      <c r="P23" s="172">
        <v>95.791666666666671</v>
      </c>
      <c r="Q23" s="156">
        <v>145.69166666666666</v>
      </c>
      <c r="R23" s="172">
        <v>95.791666666666671</v>
      </c>
      <c r="S23" s="155">
        <v>147.69166666666666</v>
      </c>
      <c r="T23" s="172">
        <v>95.791666666666671</v>
      </c>
      <c r="U23" s="154">
        <v>172.69166666666666</v>
      </c>
    </row>
    <row r="24" spans="2:21" s="59" customFormat="1">
      <c r="B24" s="157" t="s">
        <v>23</v>
      </c>
      <c r="C24" s="185" t="s">
        <v>76</v>
      </c>
      <c r="D24" s="189" t="s">
        <v>90</v>
      </c>
      <c r="E24" s="170">
        <v>16121</v>
      </c>
      <c r="F24" s="158" t="s">
        <v>75</v>
      </c>
      <c r="G24" s="321" t="s">
        <v>13</v>
      </c>
      <c r="H24" s="169" t="s">
        <v>255</v>
      </c>
      <c r="I24" s="173">
        <v>619</v>
      </c>
      <c r="J24" s="172">
        <v>25.791666666666668</v>
      </c>
      <c r="K24" s="156">
        <v>58.691666666666663</v>
      </c>
      <c r="L24" s="172">
        <v>25.791666666666668</v>
      </c>
      <c r="M24" s="156">
        <v>70.691666666666663</v>
      </c>
      <c r="N24" s="172">
        <v>25.791666666666668</v>
      </c>
      <c r="O24" s="156">
        <v>73.691666666666663</v>
      </c>
      <c r="P24" s="172">
        <v>25.791666666666668</v>
      </c>
      <c r="Q24" s="156">
        <v>75.691666666666663</v>
      </c>
      <c r="R24" s="172">
        <v>25.791666666666668</v>
      </c>
      <c r="S24" s="155">
        <v>77.691666666666663</v>
      </c>
      <c r="T24" s="172">
        <v>25.791666666666668</v>
      </c>
      <c r="U24" s="154">
        <v>102.69166666666668</v>
      </c>
    </row>
    <row r="25" spans="2:21" s="59" customFormat="1">
      <c r="B25" s="157" t="s">
        <v>23</v>
      </c>
      <c r="C25" s="185" t="s">
        <v>76</v>
      </c>
      <c r="D25" s="189" t="s">
        <v>90</v>
      </c>
      <c r="E25" s="170">
        <v>16122</v>
      </c>
      <c r="F25" s="158" t="s">
        <v>75</v>
      </c>
      <c r="G25" s="321" t="s">
        <v>13</v>
      </c>
      <c r="H25" s="169" t="s">
        <v>216</v>
      </c>
      <c r="I25" s="173">
        <v>619</v>
      </c>
      <c r="J25" s="172">
        <v>25.791666666666668</v>
      </c>
      <c r="K25" s="156">
        <v>58.691666666666663</v>
      </c>
      <c r="L25" s="172">
        <v>25.791666666666668</v>
      </c>
      <c r="M25" s="156">
        <v>70.691666666666663</v>
      </c>
      <c r="N25" s="172">
        <v>25.791666666666668</v>
      </c>
      <c r="O25" s="156">
        <v>73.691666666666663</v>
      </c>
      <c r="P25" s="172">
        <v>25.791666666666668</v>
      </c>
      <c r="Q25" s="156">
        <v>75.691666666666663</v>
      </c>
      <c r="R25" s="172">
        <v>25.791666666666668</v>
      </c>
      <c r="S25" s="155">
        <v>77.691666666666663</v>
      </c>
      <c r="T25" s="172">
        <v>25.791666666666668</v>
      </c>
      <c r="U25" s="154">
        <v>102.69166666666668</v>
      </c>
    </row>
    <row r="26" spans="2:21" s="59" customFormat="1">
      <c r="B26" s="157" t="s">
        <v>23</v>
      </c>
      <c r="C26" s="185" t="s">
        <v>76</v>
      </c>
      <c r="D26" s="189" t="s">
        <v>90</v>
      </c>
      <c r="E26" s="170">
        <v>16441</v>
      </c>
      <c r="F26" s="158" t="s">
        <v>75</v>
      </c>
      <c r="G26" s="321" t="s">
        <v>13</v>
      </c>
      <c r="H26" s="169" t="s">
        <v>244</v>
      </c>
      <c r="I26" s="173">
        <v>2099</v>
      </c>
      <c r="J26" s="172">
        <v>87.458333333333329</v>
      </c>
      <c r="K26" s="156">
        <v>120.35833333333332</v>
      </c>
      <c r="L26" s="172">
        <v>87.458333333333329</v>
      </c>
      <c r="M26" s="156">
        <v>132.35833333333332</v>
      </c>
      <c r="N26" s="172">
        <v>87.458333333333329</v>
      </c>
      <c r="O26" s="156">
        <v>135.35833333333332</v>
      </c>
      <c r="P26" s="172">
        <v>87.458333333333329</v>
      </c>
      <c r="Q26" s="156">
        <v>137.35833333333332</v>
      </c>
      <c r="R26" s="172">
        <v>87.458333333333329</v>
      </c>
      <c r="S26" s="155">
        <v>139.35833333333332</v>
      </c>
      <c r="T26" s="172">
        <v>87.458333333333329</v>
      </c>
      <c r="U26" s="154">
        <v>164.35833333333335</v>
      </c>
    </row>
    <row r="27" spans="2:21" s="59" customFormat="1">
      <c r="B27" s="157" t="s">
        <v>23</v>
      </c>
      <c r="C27" s="185" t="s">
        <v>76</v>
      </c>
      <c r="D27" s="189" t="s">
        <v>90</v>
      </c>
      <c r="E27" s="170">
        <v>14595</v>
      </c>
      <c r="F27" s="158" t="s">
        <v>75</v>
      </c>
      <c r="G27" s="321" t="s">
        <v>13</v>
      </c>
      <c r="H27" s="169" t="s">
        <v>221</v>
      </c>
      <c r="I27" s="173">
        <v>1049</v>
      </c>
      <c r="J27" s="172">
        <v>43.708333333333336</v>
      </c>
      <c r="K27" s="156">
        <v>76.608333333333334</v>
      </c>
      <c r="L27" s="172">
        <v>43.708333333333336</v>
      </c>
      <c r="M27" s="156">
        <v>88.608333333333334</v>
      </c>
      <c r="N27" s="172">
        <v>43.708333333333336</v>
      </c>
      <c r="O27" s="156">
        <v>91.608333333333334</v>
      </c>
      <c r="P27" s="172">
        <v>43.708333333333336</v>
      </c>
      <c r="Q27" s="156">
        <v>93.608333333333334</v>
      </c>
      <c r="R27" s="172">
        <v>43.708333333333336</v>
      </c>
      <c r="S27" s="155">
        <v>95.608333333333334</v>
      </c>
      <c r="T27" s="172">
        <v>43.708333333333336</v>
      </c>
      <c r="U27" s="154">
        <v>120.60833333333335</v>
      </c>
    </row>
    <row r="28" spans="2:21" s="59" customFormat="1">
      <c r="B28" s="371" t="s">
        <v>23</v>
      </c>
      <c r="C28" s="372" t="s">
        <v>76</v>
      </c>
      <c r="D28" s="259" t="s">
        <v>90</v>
      </c>
      <c r="E28" s="373">
        <v>16713</v>
      </c>
      <c r="F28" s="261" t="s">
        <v>75</v>
      </c>
      <c r="G28" s="374" t="s">
        <v>13</v>
      </c>
      <c r="H28" s="375" t="s">
        <v>316</v>
      </c>
      <c r="I28" s="376">
        <v>976</v>
      </c>
      <c r="J28" s="377">
        <v>40.666666666666664</v>
      </c>
      <c r="K28" s="378">
        <v>73.566666666666663</v>
      </c>
      <c r="L28" s="377">
        <v>40.666666666666664</v>
      </c>
      <c r="M28" s="378">
        <v>85.566666666666663</v>
      </c>
      <c r="N28" s="377">
        <v>40.666666666666664</v>
      </c>
      <c r="O28" s="378">
        <v>88.566666666666663</v>
      </c>
      <c r="P28" s="377">
        <v>40.666666666666664</v>
      </c>
      <c r="Q28" s="378">
        <v>90.566666666666663</v>
      </c>
      <c r="R28" s="377">
        <v>40.666666666666664</v>
      </c>
      <c r="S28" s="379">
        <v>92.566666666666663</v>
      </c>
      <c r="T28" s="377">
        <v>40.666666666666664</v>
      </c>
      <c r="U28" s="378">
        <v>117.56666666666666</v>
      </c>
    </row>
    <row r="29" spans="2:21" s="59" customFormat="1" ht="15.75" thickBot="1">
      <c r="B29" s="361" t="s">
        <v>23</v>
      </c>
      <c r="C29" s="362" t="s">
        <v>76</v>
      </c>
      <c r="D29" s="363" t="s">
        <v>90</v>
      </c>
      <c r="E29" s="364">
        <v>16124</v>
      </c>
      <c r="F29" s="365" t="s">
        <v>75</v>
      </c>
      <c r="G29" s="366" t="s">
        <v>13</v>
      </c>
      <c r="H29" s="367" t="s">
        <v>217</v>
      </c>
      <c r="I29" s="368">
        <v>1479</v>
      </c>
      <c r="J29" s="369">
        <v>61.625</v>
      </c>
      <c r="K29" s="320">
        <v>94.525000000000006</v>
      </c>
      <c r="L29" s="369">
        <v>61.625</v>
      </c>
      <c r="M29" s="320">
        <v>106.52500000000001</v>
      </c>
      <c r="N29" s="369">
        <v>61.625</v>
      </c>
      <c r="O29" s="320">
        <v>109.52500000000001</v>
      </c>
      <c r="P29" s="369">
        <v>61.625</v>
      </c>
      <c r="Q29" s="320">
        <v>111.52500000000001</v>
      </c>
      <c r="R29" s="369">
        <v>61.625</v>
      </c>
      <c r="S29" s="370">
        <v>113.52500000000001</v>
      </c>
      <c r="T29" s="369">
        <v>61.625</v>
      </c>
      <c r="U29" s="320">
        <v>138.52500000000001</v>
      </c>
    </row>
    <row r="30" spans="2:21">
      <c r="M30" s="123"/>
    </row>
    <row r="31" spans="2:21">
      <c r="H31" s="15"/>
      <c r="I31" s="161"/>
      <c r="M31" s="123"/>
    </row>
    <row r="32" spans="2:21" ht="15.75" thickBot="1">
      <c r="B32" s="390" t="s">
        <v>286</v>
      </c>
      <c r="C32" s="390"/>
      <c r="M32" s="123"/>
    </row>
    <row r="33" spans="2:17" ht="23.25" customHeight="1">
      <c r="B33" s="399" t="s">
        <v>0</v>
      </c>
      <c r="C33" s="403" t="s">
        <v>21</v>
      </c>
      <c r="D33" s="403" t="s">
        <v>1</v>
      </c>
      <c r="E33" s="403" t="s">
        <v>2</v>
      </c>
      <c r="F33" s="395" t="s">
        <v>155</v>
      </c>
      <c r="G33" s="393" t="s">
        <v>4</v>
      </c>
      <c r="H33" s="393" t="s">
        <v>20</v>
      </c>
      <c r="I33" s="395" t="s">
        <v>313</v>
      </c>
      <c r="J33" s="397" t="s">
        <v>204</v>
      </c>
      <c r="K33" s="398"/>
      <c r="L33" s="399" t="s">
        <v>205</v>
      </c>
      <c r="M33" s="398"/>
      <c r="N33" s="399" t="s">
        <v>206</v>
      </c>
      <c r="O33" s="398"/>
      <c r="P33" s="399" t="s">
        <v>207</v>
      </c>
      <c r="Q33" s="398"/>
    </row>
    <row r="34" spans="2:17" ht="23.25" customHeight="1">
      <c r="B34" s="406"/>
      <c r="C34" s="404"/>
      <c r="D34" s="404"/>
      <c r="E34" s="404"/>
      <c r="F34" s="396"/>
      <c r="G34" s="394"/>
      <c r="H34" s="394"/>
      <c r="I34" s="396"/>
      <c r="J34" s="400">
        <v>45.9</v>
      </c>
      <c r="K34" s="401"/>
      <c r="L34" s="402">
        <v>57.9</v>
      </c>
      <c r="M34" s="401"/>
      <c r="N34" s="402">
        <v>77.900000000000006</v>
      </c>
      <c r="O34" s="401"/>
      <c r="P34" s="391">
        <v>94.9</v>
      </c>
      <c r="Q34" s="392"/>
    </row>
    <row r="35" spans="2:17" ht="48.75" thickBot="1">
      <c r="B35" s="406"/>
      <c r="C35" s="405"/>
      <c r="D35" s="405"/>
      <c r="E35" s="405"/>
      <c r="F35" s="396"/>
      <c r="G35" s="394"/>
      <c r="H35" s="394"/>
      <c r="I35" s="396"/>
      <c r="J35" s="329" t="s">
        <v>289</v>
      </c>
      <c r="K35" s="313" t="s">
        <v>195</v>
      </c>
      <c r="L35" s="314" t="s">
        <v>289</v>
      </c>
      <c r="M35" s="313" t="s">
        <v>195</v>
      </c>
      <c r="N35" s="314" t="s">
        <v>289</v>
      </c>
      <c r="O35" s="313" t="s">
        <v>195</v>
      </c>
      <c r="P35" s="314" t="s">
        <v>289</v>
      </c>
      <c r="Q35" s="319" t="s">
        <v>187</v>
      </c>
    </row>
    <row r="36" spans="2:17" s="59" customFormat="1">
      <c r="B36" s="157" t="s">
        <v>23</v>
      </c>
      <c r="C36" s="185" t="s">
        <v>141</v>
      </c>
      <c r="D36" s="186" t="s">
        <v>157</v>
      </c>
      <c r="E36" s="179">
        <v>16590</v>
      </c>
      <c r="F36" s="158" t="s">
        <v>156</v>
      </c>
      <c r="G36" s="158" t="s">
        <v>9</v>
      </c>
      <c r="H36" s="187" t="s">
        <v>288</v>
      </c>
      <c r="I36" s="331">
        <v>504</v>
      </c>
      <c r="J36" s="330">
        <v>21</v>
      </c>
      <c r="K36" s="180">
        <v>66.900000000000006</v>
      </c>
      <c r="L36" s="191">
        <v>21</v>
      </c>
      <c r="M36" s="180">
        <v>78.900000000000006</v>
      </c>
      <c r="N36" s="191">
        <v>14</v>
      </c>
      <c r="O36" s="180">
        <v>91.9</v>
      </c>
      <c r="P36" s="178">
        <v>14</v>
      </c>
      <c r="Q36" s="180">
        <v>108.9</v>
      </c>
    </row>
    <row r="37" spans="2:17" s="59" customFormat="1">
      <c r="B37" s="157" t="s">
        <v>23</v>
      </c>
      <c r="C37" s="185" t="s">
        <v>141</v>
      </c>
      <c r="D37" s="186" t="s">
        <v>157</v>
      </c>
      <c r="E37" s="179">
        <v>16190</v>
      </c>
      <c r="F37" s="158" t="s">
        <v>156</v>
      </c>
      <c r="G37" s="158" t="s">
        <v>9</v>
      </c>
      <c r="H37" s="187" t="s">
        <v>222</v>
      </c>
      <c r="I37" s="331">
        <v>504</v>
      </c>
      <c r="J37" s="330">
        <v>21</v>
      </c>
      <c r="K37" s="180">
        <v>66.900000000000006</v>
      </c>
      <c r="L37" s="191">
        <v>21</v>
      </c>
      <c r="M37" s="180">
        <v>78.900000000000006</v>
      </c>
      <c r="N37" s="191">
        <v>14</v>
      </c>
      <c r="O37" s="180">
        <v>91.9</v>
      </c>
      <c r="P37" s="178">
        <v>14</v>
      </c>
      <c r="Q37" s="180">
        <v>108.9</v>
      </c>
    </row>
    <row r="38" spans="2:17" s="59" customFormat="1">
      <c r="B38" s="157" t="s">
        <v>23</v>
      </c>
      <c r="C38" s="185" t="s">
        <v>141</v>
      </c>
      <c r="D38" s="186" t="s">
        <v>157</v>
      </c>
      <c r="E38" s="179">
        <v>15083</v>
      </c>
      <c r="F38" s="158" t="s">
        <v>156</v>
      </c>
      <c r="G38" s="158" t="s">
        <v>31</v>
      </c>
      <c r="H38" s="187" t="s">
        <v>169</v>
      </c>
      <c r="I38" s="331">
        <v>504</v>
      </c>
      <c r="J38" s="330">
        <v>21</v>
      </c>
      <c r="K38" s="180">
        <v>66.900000000000006</v>
      </c>
      <c r="L38" s="191">
        <v>21</v>
      </c>
      <c r="M38" s="180">
        <v>78.900000000000006</v>
      </c>
      <c r="N38" s="191">
        <v>14</v>
      </c>
      <c r="O38" s="180">
        <v>91.9</v>
      </c>
      <c r="P38" s="178">
        <v>14</v>
      </c>
      <c r="Q38" s="180">
        <v>108.9</v>
      </c>
    </row>
    <row r="39" spans="2:17" s="59" customFormat="1">
      <c r="B39" s="157" t="s">
        <v>23</v>
      </c>
      <c r="C39" s="185" t="s">
        <v>141</v>
      </c>
      <c r="D39" s="186" t="s">
        <v>157</v>
      </c>
      <c r="E39" s="179">
        <v>15003</v>
      </c>
      <c r="F39" s="158" t="s">
        <v>156</v>
      </c>
      <c r="G39" s="158" t="s">
        <v>178</v>
      </c>
      <c r="H39" s="187" t="s">
        <v>160</v>
      </c>
      <c r="I39" s="331">
        <v>504</v>
      </c>
      <c r="J39" s="330">
        <v>21</v>
      </c>
      <c r="K39" s="180">
        <v>66.900000000000006</v>
      </c>
      <c r="L39" s="191">
        <v>21</v>
      </c>
      <c r="M39" s="180">
        <v>78.900000000000006</v>
      </c>
      <c r="N39" s="191">
        <v>14</v>
      </c>
      <c r="O39" s="180">
        <v>91.9</v>
      </c>
      <c r="P39" s="178">
        <v>14</v>
      </c>
      <c r="Q39" s="180">
        <v>108.9</v>
      </c>
    </row>
    <row r="40" spans="2:17" s="342" customFormat="1" ht="23.25" thickBot="1">
      <c r="B40" s="341" t="s">
        <v>23</v>
      </c>
      <c r="C40" s="343" t="s">
        <v>141</v>
      </c>
      <c r="D40" s="344" t="s">
        <v>157</v>
      </c>
      <c r="E40" s="322">
        <v>16000</v>
      </c>
      <c r="F40" s="323" t="s">
        <v>156</v>
      </c>
      <c r="G40" s="323" t="s">
        <v>178</v>
      </c>
      <c r="H40" s="324" t="s">
        <v>202</v>
      </c>
      <c r="I40" s="345">
        <v>504</v>
      </c>
      <c r="J40" s="346">
        <v>21</v>
      </c>
      <c r="K40" s="347">
        <v>66.900000000000006</v>
      </c>
      <c r="L40" s="348">
        <v>21</v>
      </c>
      <c r="M40" s="347">
        <v>78.900000000000006</v>
      </c>
      <c r="N40" s="348">
        <v>14</v>
      </c>
      <c r="O40" s="347">
        <v>91.9</v>
      </c>
      <c r="P40" s="349">
        <v>14</v>
      </c>
      <c r="Q40" s="347">
        <v>108.9</v>
      </c>
    </row>
    <row r="41" spans="2:17" s="59" customFormat="1" ht="9" customHeight="1">
      <c r="B41" s="141"/>
      <c r="C41" s="142"/>
      <c r="D41" s="175"/>
      <c r="E41" s="176"/>
      <c r="F41" s="148"/>
      <c r="G41" s="148"/>
      <c r="H41" s="177"/>
      <c r="I41" s="161"/>
      <c r="J41" s="174"/>
      <c r="K41" s="174"/>
      <c r="L41" s="174"/>
      <c r="M41" s="174"/>
      <c r="N41" s="174"/>
      <c r="O41" s="174"/>
      <c r="P41" s="174"/>
      <c r="Q41" s="174"/>
    </row>
    <row r="42" spans="2:17">
      <c r="B42" s="218"/>
      <c r="C42" s="218"/>
      <c r="D42" s="218"/>
      <c r="E42" s="218"/>
      <c r="F42" s="218"/>
      <c r="G42" s="229"/>
      <c r="H42" s="218"/>
      <c r="I42" s="23"/>
    </row>
    <row r="43" spans="2:17">
      <c r="B43" s="54"/>
      <c r="C43" s="54"/>
      <c r="D43" s="54"/>
      <c r="E43" s="54"/>
      <c r="H43" s="168"/>
      <c r="I43" s="23"/>
    </row>
    <row r="44" spans="2:17" ht="15.75" thickBot="1">
      <c r="B44" s="390" t="s">
        <v>296</v>
      </c>
      <c r="C44" s="390"/>
      <c r="D44" s="334"/>
      <c r="E44" s="334"/>
      <c r="F44" s="334"/>
      <c r="G44" s="334"/>
      <c r="H44" s="334"/>
      <c r="I44" s="334"/>
      <c r="J44" s="334"/>
      <c r="K44" s="334"/>
      <c r="L44" s="334"/>
      <c r="M44" s="334"/>
    </row>
    <row r="45" spans="2:17" ht="24.75" thickBot="1">
      <c r="B45" s="332" t="s">
        <v>0</v>
      </c>
      <c r="C45" s="332" t="s">
        <v>21</v>
      </c>
      <c r="D45" s="332" t="s">
        <v>2</v>
      </c>
      <c r="E45" s="333" t="s">
        <v>297</v>
      </c>
      <c r="F45" s="332" t="s">
        <v>4</v>
      </c>
      <c r="G45" s="333" t="s">
        <v>298</v>
      </c>
      <c r="H45" s="307" t="s">
        <v>313</v>
      </c>
      <c r="I45" s="333" t="s">
        <v>299</v>
      </c>
      <c r="J45" s="333" t="s">
        <v>300</v>
      </c>
      <c r="K45" s="333" t="s">
        <v>301</v>
      </c>
      <c r="L45" s="332" t="s">
        <v>302</v>
      </c>
      <c r="M45" s="332" t="s">
        <v>303</v>
      </c>
    </row>
    <row r="46" spans="2:17" s="139" customFormat="1" ht="22.5">
      <c r="B46" s="335" t="s">
        <v>23</v>
      </c>
      <c r="C46" s="336" t="s">
        <v>304</v>
      </c>
      <c r="D46" s="337">
        <v>22013</v>
      </c>
      <c r="E46" s="338" t="s">
        <v>5</v>
      </c>
      <c r="F46" s="338" t="s">
        <v>6</v>
      </c>
      <c r="G46" s="338" t="s">
        <v>24</v>
      </c>
      <c r="H46" s="339">
        <v>10</v>
      </c>
      <c r="I46" s="339">
        <v>1</v>
      </c>
      <c r="J46" s="339">
        <v>1</v>
      </c>
      <c r="K46" s="339">
        <v>1</v>
      </c>
      <c r="L46" s="339">
        <v>1</v>
      </c>
      <c r="M46" s="340">
        <v>1</v>
      </c>
      <c r="N46" s="23"/>
      <c r="O46" s="23"/>
    </row>
    <row r="48" spans="2:17">
      <c r="B48" s="328" t="s">
        <v>295</v>
      </c>
      <c r="C48" s="288"/>
      <c r="D48" s="289"/>
    </row>
    <row r="49" spans="2:5">
      <c r="B49" s="350" t="s">
        <v>305</v>
      </c>
      <c r="C49" s="350"/>
      <c r="D49" s="236"/>
      <c r="E49" s="351"/>
    </row>
  </sheetData>
  <sheetProtection formatCells="0" formatColumns="0" formatRows="0" insertColumns="0" insertRows="0" insertHyperlinks="0" deleteColumns="0" deleteRows="0" sort="0" autoFilter="0" pivotTables="0"/>
  <mergeCells count="40">
    <mergeCell ref="E13:E16"/>
    <mergeCell ref="B4:C4"/>
    <mergeCell ref="B12:C12"/>
    <mergeCell ref="B13:B16"/>
    <mergeCell ref="C13:C16"/>
    <mergeCell ref="D13:D16"/>
    <mergeCell ref="L13:M14"/>
    <mergeCell ref="F13:F16"/>
    <mergeCell ref="G13:G16"/>
    <mergeCell ref="H13:H16"/>
    <mergeCell ref="I13:I16"/>
    <mergeCell ref="J13:K14"/>
    <mergeCell ref="N13:O14"/>
    <mergeCell ref="P13:Q14"/>
    <mergeCell ref="R13:S14"/>
    <mergeCell ref="T13:U14"/>
    <mergeCell ref="J15:K15"/>
    <mergeCell ref="L15:M15"/>
    <mergeCell ref="N15:O15"/>
    <mergeCell ref="P15:Q15"/>
    <mergeCell ref="R15:S15"/>
    <mergeCell ref="T15:U15"/>
    <mergeCell ref="L34:M34"/>
    <mergeCell ref="N34:O34"/>
    <mergeCell ref="B32:C32"/>
    <mergeCell ref="C33:C35"/>
    <mergeCell ref="D33:D35"/>
    <mergeCell ref="E33:E35"/>
    <mergeCell ref="F33:F35"/>
    <mergeCell ref="B33:B35"/>
    <mergeCell ref="B44:C44"/>
    <mergeCell ref="P34:Q34"/>
    <mergeCell ref="H33:H35"/>
    <mergeCell ref="I33:I35"/>
    <mergeCell ref="J33:K33"/>
    <mergeCell ref="L33:M33"/>
    <mergeCell ref="N33:O33"/>
    <mergeCell ref="G33:G35"/>
    <mergeCell ref="P33:Q33"/>
    <mergeCell ref="J34:K34"/>
  </mergeCells>
  <pageMargins left="0.51181102362204722" right="0.51181102362204722" top="0.78740157480314965" bottom="0.78740157480314965" header="0.31496062992125984" footer="0.31496062992125984"/>
  <pageSetup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DESC. CLARO</vt:lpstr>
      <vt:lpstr>Top Regional - Piso</vt:lpstr>
      <vt:lpstr>PPTZ IG - INCREMENTO</vt:lpstr>
      <vt:lpstr>Claro Mais </vt:lpstr>
      <vt:lpstr>CLARO FÁCIL - SUBSIDIO</vt:lpstr>
      <vt:lpstr>C. TOTAL </vt:lpstr>
      <vt:lpstr>Banda Larga</vt:lpstr>
      <vt:lpstr>'Banda Larga'!Area_de_impressao</vt:lpstr>
      <vt:lpstr>'CLARO FÁCIL - SUBSIDIO'!Area_de_impressao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</dc:creator>
  <cp:lastModifiedBy>ALFREDO</cp:lastModifiedBy>
  <cp:lastPrinted>2018-01-29T18:47:38Z</cp:lastPrinted>
  <dcterms:created xsi:type="dcterms:W3CDTF">2012-06-26T21:04:41Z</dcterms:created>
  <dcterms:modified xsi:type="dcterms:W3CDTF">2018-03-19T19:17:13Z</dcterms:modified>
</cp:coreProperties>
</file>